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H:\Desktop\DIOCBS238\"/>
    </mc:Choice>
  </mc:AlternateContent>
  <bookViews>
    <workbookView xWindow="0" yWindow="0" windowWidth="24000" windowHeight="9735" activeTab="1"/>
  </bookViews>
  <sheets>
    <sheet name="Front Cover" sheetId="2" r:id="rId1"/>
    <sheet name="Evaluation Methodology" sheetId="3" r:id="rId2"/>
    <sheet name="1" sheetId="97" r:id="rId3"/>
    <sheet name="Scored ROR" sheetId="1" state="hidden" r:id="rId4"/>
    <sheet name="P-F ROR" sheetId="5" state="hidden" r:id="rId5"/>
    <sheet name="2" sheetId="101" r:id="rId6"/>
    <sheet name="3" sheetId="102" r:id="rId7"/>
    <sheet name="4" sheetId="103" r:id="rId8"/>
    <sheet name="5" sheetId="96" r:id="rId9"/>
    <sheet name="6" sheetId="94" r:id="rId10"/>
  </sheets>
  <externalReferences>
    <externalReference r:id="rId11"/>
    <externalReference r:id="rId12"/>
    <externalReference r:id="rId13"/>
    <externalReference r:id="rId14"/>
    <externalReference r:id="rId15"/>
  </externalReferences>
  <definedNames>
    <definedName name="a" localSheetId="5">#REF!</definedName>
    <definedName name="a" localSheetId="6">#REF!</definedName>
    <definedName name="a" localSheetId="7">#REF!</definedName>
    <definedName name="a">#REF!</definedName>
    <definedName name="awe" localSheetId="5">#REF!</definedName>
    <definedName name="awe" localSheetId="6">#REF!</definedName>
    <definedName name="awe" localSheetId="7">#REF!</definedName>
    <definedName name="awe">#REF!</definedName>
    <definedName name="b" localSheetId="5">#REF!</definedName>
    <definedName name="b" localSheetId="6">#REF!</definedName>
    <definedName name="b" localSheetId="7">#REF!</definedName>
    <definedName name="b">#REF!</definedName>
    <definedName name="borona">'[1]Validation Data'!$B$2:$B$5</definedName>
    <definedName name="CheapestCost" localSheetId="5">'[2]Award Criteria Guidance'!#REF!</definedName>
    <definedName name="CheapestCost" localSheetId="6">'[2]Award Criteria Guidance'!#REF!</definedName>
    <definedName name="CheapestCost" localSheetId="7">'[2]Award Criteria Guidance'!#REF!</definedName>
    <definedName name="CheapestCost">'[2]Award Criteria Guidance'!#REF!</definedName>
    <definedName name="CheapestScore" localSheetId="5">'[2]Award Criteria Guidance'!#REF!</definedName>
    <definedName name="CheapestScore" localSheetId="6">'[2]Award Criteria Guidance'!#REF!</definedName>
    <definedName name="CheapestScore" localSheetId="7">'[2]Award Criteria Guidance'!#REF!</definedName>
    <definedName name="CheapestScore">'[2]Award Criteria Guidance'!#REF!</definedName>
    <definedName name="dd" localSheetId="5">#REF!</definedName>
    <definedName name="dd" localSheetId="6">#REF!</definedName>
    <definedName name="dd" localSheetId="7">#REF!</definedName>
    <definedName name="dd">#REF!</definedName>
    <definedName name="dgf" localSheetId="5">#REF!</definedName>
    <definedName name="dgf" localSheetId="6">#REF!</definedName>
    <definedName name="dgf" localSheetId="7">#REF!</definedName>
    <definedName name="dgf">#REF!</definedName>
    <definedName name="ed" localSheetId="5">#REF!</definedName>
    <definedName name="ed" localSheetId="6">#REF!</definedName>
    <definedName name="ed" localSheetId="7">#REF!</definedName>
    <definedName name="ed">#REF!</definedName>
    <definedName name="efa" localSheetId="5">#REF!</definedName>
    <definedName name="efa" localSheetId="6">#REF!</definedName>
    <definedName name="efa" localSheetId="7">#REF!</definedName>
    <definedName name="efa">#REF!</definedName>
    <definedName name="gf" localSheetId="5">#REF!</definedName>
    <definedName name="gf" localSheetId="6">#REF!</definedName>
    <definedName name="gf" localSheetId="7">#REF!</definedName>
    <definedName name="gf">#REF!</definedName>
    <definedName name="GraphAxes" localSheetId="5">#REF!</definedName>
    <definedName name="GraphAxes" localSheetId="6">#REF!</definedName>
    <definedName name="GraphAxes" localSheetId="7">#REF!</definedName>
    <definedName name="GraphAxes">#REF!</definedName>
    <definedName name="kik" localSheetId="5">'[3]VfM Analysis'!#REF!</definedName>
    <definedName name="kik" localSheetId="6">'[3]VfM Analysis'!#REF!</definedName>
    <definedName name="kik" localSheetId="7">'[3]VfM Analysis'!#REF!</definedName>
    <definedName name="kik">'[3]VfM Analysis'!#REF!</definedName>
    <definedName name="line_a" localSheetId="5">'[3]VfM Analysis'!#REF!</definedName>
    <definedName name="line_a" localSheetId="6">'[3]VfM Analysis'!#REF!</definedName>
    <definedName name="line_a" localSheetId="7">'[3]VfM Analysis'!#REF!</definedName>
    <definedName name="line_a">'[3]VfM Analysis'!#REF!</definedName>
    <definedName name="line_b" localSheetId="5">'[3]VfM Analysis'!#REF!</definedName>
    <definedName name="line_b" localSheetId="6">'[3]VfM Analysis'!#REF!</definedName>
    <definedName name="line_b" localSheetId="7">'[3]VfM Analysis'!#REF!</definedName>
    <definedName name="line_b">'[3]VfM Analysis'!#REF!</definedName>
    <definedName name="line_c" localSheetId="5">'[3]VfM Analysis'!#REF!</definedName>
    <definedName name="line_c" localSheetId="6">'[3]VfM Analysis'!#REF!</definedName>
    <definedName name="line_c" localSheetId="7">'[3]VfM Analysis'!#REF!</definedName>
    <definedName name="line_c">'[3]VfM Analysis'!#REF!</definedName>
    <definedName name="line_z" localSheetId="5">'[3]VfM Analysis'!#REF!</definedName>
    <definedName name="line_z" localSheetId="6">'[3]VfM Analysis'!#REF!</definedName>
    <definedName name="line_z" localSheetId="7">'[3]VfM Analysis'!#REF!</definedName>
    <definedName name="line_z">'[3]VfM Analysis'!#REF!</definedName>
    <definedName name="ls" localSheetId="5">#REF!</definedName>
    <definedName name="ls" localSheetId="6">#REF!</definedName>
    <definedName name="ls" localSheetId="7">#REF!</definedName>
    <definedName name="ls">#REF!</definedName>
    <definedName name="Marks">'[4]Validation Data'!$M$2:$M$5</definedName>
    <definedName name="MaxCost" localSheetId="5">#REF!</definedName>
    <definedName name="MaxCost" localSheetId="6">#REF!</definedName>
    <definedName name="MaxCost" localSheetId="7">#REF!</definedName>
    <definedName name="MaxCost">#REF!</definedName>
    <definedName name="Maxicost" localSheetId="5">#REF!</definedName>
    <definedName name="Maxicost" localSheetId="6">#REF!</definedName>
    <definedName name="Maxicost" localSheetId="7">#REF!</definedName>
    <definedName name="Maxicost">#REF!</definedName>
    <definedName name="Maxiscore" localSheetId="5">'[2]Award Criteria Guidance'!#REF!</definedName>
    <definedName name="Maxiscore" localSheetId="6">'[2]Award Criteria Guidance'!#REF!</definedName>
    <definedName name="Maxiscore" localSheetId="7">'[2]Award Criteria Guidance'!#REF!</definedName>
    <definedName name="Maxiscore">'[2]Award Criteria Guidance'!#REF!</definedName>
    <definedName name="MaxScore" localSheetId="5">'[2]Award Criteria Guidance'!#REF!</definedName>
    <definedName name="MaxScore" localSheetId="6">'[2]Award Criteria Guidance'!#REF!</definedName>
    <definedName name="MaxScore" localSheetId="7">'[2]Award Criteria Guidance'!#REF!</definedName>
    <definedName name="MaxScore">'[2]Award Criteria Guidance'!#REF!</definedName>
    <definedName name="MinVfM">'[5]VfM Analysis'!$H$9</definedName>
    <definedName name="NewGraphAxes" localSheetId="5">#REF!</definedName>
    <definedName name="NewGraphAxes" localSheetId="6">#REF!</definedName>
    <definedName name="NewGraphAxes" localSheetId="7">#REF!</definedName>
    <definedName name="NewGraphAxes">#REF!</definedName>
    <definedName name="NewRatio" localSheetId="5">#REF!</definedName>
    <definedName name="NewRatio" localSheetId="6">#REF!</definedName>
    <definedName name="NewRatio" localSheetId="7">#REF!</definedName>
    <definedName name="NewRatio">#REF!</definedName>
    <definedName name="os" localSheetId="5">'[2]Award Criteria Guidance'!#REF!</definedName>
    <definedName name="os" localSheetId="6">'[2]Award Criteria Guidance'!#REF!</definedName>
    <definedName name="os" localSheetId="7">'[2]Award Criteria Guidance'!#REF!</definedName>
    <definedName name="os">'[2]Award Criteria Guidance'!#REF!</definedName>
    <definedName name="ppp" localSheetId="5">#REF!</definedName>
    <definedName name="ppp" localSheetId="6">#REF!</definedName>
    <definedName name="ppp" localSheetId="7">#REF!</definedName>
    <definedName name="ppp">#REF!</definedName>
    <definedName name="_xlnm.Print_Area" localSheetId="9">'6'!$A$1:$N$5</definedName>
    <definedName name="_xlnm.Print_Area" localSheetId="1">'Evaluation Methodology'!$A$1:$L$68</definedName>
    <definedName name="qw" localSheetId="5">#REF!</definedName>
    <definedName name="qw" localSheetId="6">#REF!</definedName>
    <definedName name="qw" localSheetId="7">#REF!</definedName>
    <definedName name="qw">#REF!</definedName>
    <definedName name="Ratio" localSheetId="5">#REF!</definedName>
    <definedName name="Ratio" localSheetId="6">#REF!</definedName>
    <definedName name="Ratio" localSheetId="7">#REF!</definedName>
    <definedName name="Ratio">#REF!</definedName>
    <definedName name="rg" localSheetId="5">#REF!</definedName>
    <definedName name="rg" localSheetId="6">#REF!</definedName>
    <definedName name="rg" localSheetId="7">#REF!</definedName>
    <definedName name="rg">#REF!</definedName>
    <definedName name="Threshold" localSheetId="5">#REF!</definedName>
    <definedName name="Threshold" localSheetId="6">#REF!</definedName>
    <definedName name="Threshold" localSheetId="7">#REF!</definedName>
    <definedName name="Threshold">#REF!</definedName>
    <definedName name="ud" localSheetId="5">#REF!</definedName>
    <definedName name="ud" localSheetId="6">#REF!</definedName>
    <definedName name="ud" localSheetId="7">#REF!</definedName>
    <definedName name="ud">#REF!</definedName>
    <definedName name="x" localSheetId="5">'[2]Award Criteria Guidance'!#REF!</definedName>
    <definedName name="x" localSheetId="6">'[2]Award Criteria Guidance'!#REF!</definedName>
    <definedName name="x" localSheetId="7">'[2]Award Criteria Guidance'!#REF!</definedName>
    <definedName name="x">'[2]Award Criteria Guidance'!#REF!</definedName>
    <definedName name="XMax" localSheetId="5">#REF!</definedName>
    <definedName name="XMax" localSheetId="6">#REF!</definedName>
    <definedName name="XMax" localSheetId="7">#REF!</definedName>
    <definedName name="XMax">#REF!</definedName>
    <definedName name="XMin" localSheetId="5">#REF!</definedName>
    <definedName name="XMin" localSheetId="6">#REF!</definedName>
    <definedName name="XMin" localSheetId="7">#REF!</definedName>
    <definedName name="XMin">#REF!</definedName>
    <definedName name="Ymax" localSheetId="5">#REF!</definedName>
    <definedName name="Ymax" localSheetId="6">#REF!</definedName>
    <definedName name="Ymax" localSheetId="7">#REF!</definedName>
    <definedName name="Ymax">#REF!</definedName>
    <definedName name="YMin" localSheetId="5">#REF!</definedName>
    <definedName name="YMin" localSheetId="6">#REF!</definedName>
    <definedName name="YMin" localSheetId="7">#REF!</definedName>
    <definedName name="YMin">#REF!</definedName>
  </definedNames>
  <calcPr calcId="171027"/>
</workbook>
</file>

<file path=xl/calcChain.xml><?xml version="1.0" encoding="utf-8"?>
<calcChain xmlns="http://schemas.openxmlformats.org/spreadsheetml/2006/main">
  <c r="F45" i="3" l="1"/>
  <c r="D31" i="3" l="1"/>
  <c r="M4" i="97" l="1"/>
  <c r="L11" i="1"/>
  <c r="L10" i="1"/>
  <c r="L9" i="1"/>
  <c r="L8" i="1"/>
  <c r="L7" i="1"/>
  <c r="L6" i="1"/>
</calcChain>
</file>

<file path=xl/sharedStrings.xml><?xml version="1.0" encoding="utf-8"?>
<sst xmlns="http://schemas.openxmlformats.org/spreadsheetml/2006/main" count="228" uniqueCount="115">
  <si>
    <t>Requirements of Response (RORs) and Evaluation Methodology</t>
  </si>
  <si>
    <t>Methodology</t>
  </si>
  <si>
    <t>Table 1 Marking Scheme</t>
  </si>
  <si>
    <t>Score</t>
  </si>
  <si>
    <t>General Characteristics</t>
  </si>
  <si>
    <t>10</t>
  </si>
  <si>
    <t>8</t>
  </si>
  <si>
    <t xml:space="preserve">All evidence is provided. Some evidence is provided to a good level of detail. The response demonstrates a good understanding of the project and the approach meets with the project requirements. </t>
  </si>
  <si>
    <t>6</t>
  </si>
  <si>
    <t xml:space="preserve">The response provides the evidence required but lacks in project detail in one or more areas. The response details an acceptable understanding of the project and the approach meets the project requirements. </t>
  </si>
  <si>
    <t>2</t>
  </si>
  <si>
    <t xml:space="preserve">The response provided is generic throughout or lacks in detail in one or more significant areas.  </t>
  </si>
  <si>
    <t>0</t>
  </si>
  <si>
    <t xml:space="preserve">The response fails to demonstrate an understanding of the requirement. </t>
  </si>
  <si>
    <t>Each score from the table above will then be subject to weightings according to the ROR. These are set out in the table below:
NB: scores will be rounded to 1 decimal place.</t>
  </si>
  <si>
    <t>TABLE 2: WEIGHTINGS</t>
  </si>
  <si>
    <t>ROR No.</t>
  </si>
  <si>
    <t>Subject</t>
  </si>
  <si>
    <t>Weighting</t>
  </si>
  <si>
    <t>Maximum</t>
  </si>
  <si>
    <t>Available after weighting</t>
  </si>
  <si>
    <t>ROR 01</t>
  </si>
  <si>
    <t>ROR 02</t>
  </si>
  <si>
    <t>Project Team and Resources</t>
  </si>
  <si>
    <t>ROR 03</t>
  </si>
  <si>
    <t>Total</t>
  </si>
  <si>
    <t>TABLE 3: Example technical score</t>
  </si>
  <si>
    <t>Evaluation Score Awarded</t>
  </si>
  <si>
    <r>
      <t xml:space="preserve">Weighted Score 
</t>
    </r>
    <r>
      <rPr>
        <b/>
        <sz val="8"/>
        <color indexed="8"/>
        <rFont val="Arial"/>
        <family val="2"/>
      </rPr>
      <t>(Weighting x Score Awarded)</t>
    </r>
  </si>
  <si>
    <t>2. Price Evaluation</t>
  </si>
  <si>
    <t xml:space="preserve">The tenderer with the lowest price will be awarded the full amount of points available; with the remaining tenderers gaining pro-rated scores in relation to how much higher their price is when compared to the lowest price. 
Tenderers are required to submit a Commercial copy, which details all documentation needed to be submitted, and a Technical copy which details all documentation to be submitted, minus the pricing documents.  
The example below illustrates how this methodology will work in principle:
                                                            Formula 
Tenderer           Scenario Price     = lowest price/Tenderer Price x Price Score    = Price Score
                                                                                                                                     Out of 80
Tenderer A            £200,000          = £50,000     / £200,000       x 80                      = 20
Tenderer B            £100,000          = £50,000     / £100,000       x 80                      = 40
Tenderer C            £50,000            = £50,000    / £50,000          x 80                      = 80
</t>
  </si>
  <si>
    <t>Date:</t>
  </si>
  <si>
    <t>ROR xx</t>
  </si>
  <si>
    <t>Serial No.</t>
  </si>
  <si>
    <r>
      <t xml:space="preserve">Contractor Name
</t>
    </r>
    <r>
      <rPr>
        <b/>
        <sz val="14"/>
        <rFont val="Arial"/>
        <family val="2"/>
      </rPr>
      <t>(Alphabetically listed)</t>
    </r>
  </si>
  <si>
    <t>Evidence Required</t>
  </si>
  <si>
    <t>Background</t>
  </si>
  <si>
    <t>Aim</t>
  </si>
  <si>
    <t>Assessor Guidance High Confidence
 (100 point score)</t>
  </si>
  <si>
    <t>Assessor Guidance Good Confidence
(65 point score)</t>
  </si>
  <si>
    <t>Assessor Guidance Low Confidence
(35 point Score)</t>
  </si>
  <si>
    <t>Assessor Guidance Major Concerns 
(0 point score)</t>
  </si>
  <si>
    <t>Score Allocated</t>
  </si>
  <si>
    <t>Additional Comments</t>
  </si>
  <si>
    <t>Pass - All information provided and acceptable</t>
  </si>
  <si>
    <t>Fail - Information provided and unacceptable or not provided</t>
  </si>
  <si>
    <t>Pass / Fail</t>
  </si>
  <si>
    <t>Assessor Guidance
Score 10</t>
  </si>
  <si>
    <t>Assessor Guidance
Score 8</t>
  </si>
  <si>
    <t>Assessor Guidance
Score 6</t>
  </si>
  <si>
    <t>Assessor Guidance
Score 2</t>
  </si>
  <si>
    <t>Assessor Guidance  
0 point score</t>
  </si>
  <si>
    <t>A project schedule and PEP have been provided. 
The detailed project schedule has a structured work  format (WBS) &amp; is in sufficient detail to clearly highlight a critical path.                                                                        The schedule  indicates delivery within the Authority's stated completion date. 
The schedule and PEP detail project specific activities &amp; deliverables and include well considered Authority Design Review Points and project interfaces. 
A commentary has been provided to support the schedule. Within the commentary the bidder has considered and outlined what they consider to be the key project risks and challenges to delivery and how these may be overcome.</t>
  </si>
  <si>
    <t xml:space="preserve">A project schedule and PEP have been provided. 
The project schedule is in sufficient detail to clearly highlight a critical path &amp; indicates delivery is within the Authority's stated completion date.                                                                                                                                      The plan may lack some project specific detail. (eg. Authority design review Points &amp; project interface dates).
A commentary has been provided to support the schedule. Within the commentary the bidder has considered and outlined what they consider to be the key project risks and challenges to delivery and how these may be overcome. </t>
  </si>
  <si>
    <t xml:space="preserve">The bidder has provided a generic schedule that is not in sufficient enough detail to clearly highlight a critical path. 
There is minimal commentary or detail in PEP. Delivery risks and challenges have been identified but not how these can be overcome. </t>
  </si>
  <si>
    <t xml:space="preserve">
The bidder has provided no response, or fails to provide details of how they are going to meet requirement.
 The submission has raised serious concerns about whether the requirement can be met. 
</t>
  </si>
  <si>
    <t>Assessor Guidance
Score 10</t>
  </si>
  <si>
    <t>Assessor Guidance
Score 8</t>
  </si>
  <si>
    <t>Assessor Guidance
Score 6</t>
  </si>
  <si>
    <t>Assessor Guidance
Score 2</t>
  </si>
  <si>
    <t>Assessor Guidance    
0 point score</t>
  </si>
  <si>
    <t xml:space="preserve">Additional Comments   </t>
  </si>
  <si>
    <t xml:space="preserve">
The response provides CVs of all of the key project team, and some wider project team personnel, with all required detail giving confidence that SQEP requirements for the project have been fully understood and addressed. 
The Project team organisation structure Identifies  named individulas, their roles &amp; responsibilites and  fully meets the needs of the project and demonstrates a clear understanding of what is required.
This includes a clear plan for dealing with changes to staffing throughout the life of the project (business continuity/succession planning). 
The response details sub-contracts or supply chains that will be used or confirms that none will be used.
Fully meets the requirements of 1,2,3 &amp; 4</t>
  </si>
  <si>
    <t>The response provides CVs of the key project team personnel with all required detail giving confidence that SQEP requirements for the project have been fully understood and addressed. 
The Project team organisation structure meets the needs of the project and demonstrates a clear understanding of what is required. 
There is a statement of how succession planning/staff turnover is to be managed  but the response is lacking in detail of how this will be achieved.  
The response details sub-contracts or supply chains that will be used or confirms that none will be used.
Meets the requirements of 1,2,&amp; 4</t>
  </si>
  <si>
    <t xml:space="preserve">The bidder has provided CVs of the key project team personnel with some gaps in detail relating to skills, qualifications or experience. 
The CVs show there may be some limits/gaps in the SQEP provision but these individuals can be supported by other members of the team (clear mitigation provided). This lack of SQEP provision is not to include the project manager position. 
The Project team organisation structure is sufficient to meet the needs of the project. 
Succession planning/staff turnover has not been addressed.  
The response provides limited detail of sub-contracts or supply chains that will be used or confirms that none will be used.                                                                                Meets the requirements of 1 &amp; 2
 </t>
  </si>
  <si>
    <t>The CV provide limited detail. There are some limits/gaps in the SQEP provision but these individuals can be supported by other members of the team (clear mitigation provided). This lack of SQEP provision is not to include the project manager position. 
Project Team organisation structure lacks clarity, does not name individuals for key roles or contains issues which may be considered detrimental to the success of the project.
Succession planning/staff turnover has not been addressed.  
No information has been provided regarding the use of sub-contractors or supply chain.                                                 Meets the requirements of 1</t>
  </si>
  <si>
    <t xml:space="preserve">The bidder has provided no Response, or fails to provide details or evidence of how they are going to meet the requirement.  
</t>
  </si>
  <si>
    <t xml:space="preserve">Provide clear evidence of Project Team's previous knowledge and experience, relevant to these specific aspects of the project.
</t>
  </si>
  <si>
    <t xml:space="preserve">The bidder has provided little, if any, demonstration of knowledge / experience against the evidence requirement.
</t>
  </si>
  <si>
    <t xml:space="preserve">The bidder is required to provide a Schedule (Programme) and Project Execution Plan (PEP) that demonstrates their approach and understanding of the project and application of resources. 
The bidder should further describe what they consider the main risks associated with the project are, and identify means they will undertake to overcome such issues.
</t>
  </si>
  <si>
    <t xml:space="preserve">Approach &amp; Methodology </t>
  </si>
  <si>
    <t>To calculate the final over all technical score, weighted scores are then multiplied by the Technical Criteria Weighting (70%) and totalled to give a score out of 70.. 
By way of illustration, Table 3 contains a worked example: 
NB. As above, scores will be rounded to one decimal place.</t>
  </si>
  <si>
    <r>
      <rPr>
        <b/>
        <sz val="20"/>
        <rFont val="Arial"/>
        <family val="2"/>
      </rPr>
      <t>3. Total Score  (combining of Quality and Price scores)</t>
    </r>
    <r>
      <rPr>
        <sz val="11"/>
        <rFont val="Arial"/>
        <family val="2"/>
      </rPr>
      <t xml:space="preserve">
The marks allocated for Quality and Price will be combined (added together) to produce a score out of 100. 
Total Score (out of 100) = Quality Score (out of 70) + Price score (out of 20). 
The compliant tenderer with the highest score (i.e. out of 100) will be the Moest Economically Advantageous Tender and will be successful.</t>
    </r>
  </si>
  <si>
    <r>
      <t xml:space="preserve">West Court property is to be marketed and sold on the open market. To de-risk the sale as far as reasonably practical an assessment of the current access and proposed secondary access is required. In addition negotiations and or discussions with the Local Planning Authority and neighbouring landowners is required to secure an apporved access to the site (including visibility splays). This agreed position (in writing) will then be transferred to the purchaser.
Evidence of the </t>
    </r>
    <r>
      <rPr>
        <b/>
        <sz val="11"/>
        <rFont val="Arial"/>
        <family val="2"/>
      </rPr>
      <t xml:space="preserve">Project Team </t>
    </r>
    <r>
      <rPr>
        <sz val="11"/>
        <rFont val="Arial"/>
        <family val="2"/>
      </rPr>
      <t xml:space="preserve">having knowledge / experience is advantageous in light of the specific requirements of the project.
</t>
    </r>
  </si>
  <si>
    <r>
      <t xml:space="preserve">The bidder has demonstrated that the </t>
    </r>
    <r>
      <rPr>
        <b/>
        <sz val="11"/>
        <rFont val="Arial"/>
        <family val="2"/>
      </rPr>
      <t>Project Team</t>
    </r>
    <r>
      <rPr>
        <sz val="11"/>
        <rFont val="Arial"/>
        <family val="2"/>
      </rPr>
      <t xml:space="preserve"> has within it the specific knowledge and experience providing strategic procurement and construction advice.                                                                              They have provided exemplar commentary on a previous project undertaken, and demonstrated they had provided advice upon and significant achievements regarding actual the requirement listed below.                                         They have provided a list of relevant projects where services of a similar nature and size have been undertaken. 
.
</t>
    </r>
  </si>
  <si>
    <r>
      <t xml:space="preserve">The bidder has demonstrated that the </t>
    </r>
    <r>
      <rPr>
        <b/>
        <sz val="11"/>
        <rFont val="Arial"/>
        <family val="2"/>
      </rPr>
      <t>Project Team</t>
    </r>
    <r>
      <rPr>
        <sz val="11"/>
        <rFont val="Arial"/>
        <family val="2"/>
      </rPr>
      <t xml:space="preserve"> has a reasonable degree of knowledge and experience providing strategic procurement and construction advice 
They have provided exemplar commentary on a previous project undertaken, and demonstrated they had provided advice upon and significant achievements regarding actual the requirements listed below.  
They have provided a list of projects which are somewhat related although not entirely relevant to the scope in hand
</t>
    </r>
  </si>
  <si>
    <r>
      <t xml:space="preserve">The bidder falls short of demonstrating that the </t>
    </r>
    <r>
      <rPr>
        <b/>
        <sz val="11"/>
        <rFont val="Arial"/>
        <family val="2"/>
      </rPr>
      <t>Project Team</t>
    </r>
    <r>
      <rPr>
        <sz val="11"/>
        <rFont val="Arial"/>
        <family val="2"/>
      </rPr>
      <t xml:space="preserve"> has within it the specific knowledge and experience of providing strategic procurement and construction advice 
Evidence of a past project and commentary of the work undertaken, has not been fully provided, although there is some evidence of experience within their response.
The list of projects where services of a similar nature and size have been undertaken has not been provided, or a list of non relevant projects has been provided.</t>
    </r>
  </si>
  <si>
    <t xml:space="preserve">The bidder is to provide evidence of a specific project of a similar size and nature where they have held negotiations with both the Local Planning Authority in respect of what access is acceptable to unlock the maximum value from the site.  </t>
  </si>
  <si>
    <t xml:space="preserve"> It is imperative the Contractor understands the areas listed in the evidence required and has an appropriate approach and methodology in place in order to successfully deliver this project and overcome inherent risks. The project will require negotiations with stakeholders and approving authorities.  </t>
  </si>
  <si>
    <t>Positive indicators will include a clear proposal which gives the Authority confidence that: 
(1) the tenderer will comply with the requirements and deliverables set out, having regard to compliance with all standards stated within the Task Directive/Statement of Requirement;
(2) the tenderers proposal provides all of the information required with relevant supporting evidence
(3) the tenderers proposed process includes full and clear Authority Design Review Points and stakeholder engagement planning; 
(4) the tenderers proposed process includes a fully detailed project programme choosing the critical path and a concise commentary and PEP to support the programme, including outlining key risks and challenges envisaged and planned activities to overcome these.</t>
  </si>
  <si>
    <t xml:space="preserve">The Schedule and PEP have been provided. 
The detailed project schedule has a structured work format (WBS) &amp; is in sufficient detail to clearly highlight a critical path.                                                                                 The schedule indicates delivery within the Authority's stated completion date. 
The Schedule and PEP comprehensively detail project specific activities /deliverables and includes well considered Authority Design Review Points and Approval Authority points (e.g. Wokingham Borough Council).
 The schedule is supported by a resource useage chart indicating the number of resources on site at any time
A commentary has been provided to support the schedule. Within the commentary the bidder has considered and outlined what they consider to be the key project risks and challenges to delivery and explains how these will be overcome. </t>
  </si>
  <si>
    <t xml:space="preserve">The bidder is to provide evidence of a specific project of a similar size and nature where they have provided an access/ transport assessment and provided a recommendation on the type of access required for the subject site to unlock the maximum value from the site. </t>
  </si>
  <si>
    <t>ROR 01 -  Specific Experience - Access Assessment/recommendation</t>
  </si>
  <si>
    <r>
      <t xml:space="preserve">The bidder has demonstrated that the </t>
    </r>
    <r>
      <rPr>
        <b/>
        <sz val="11"/>
        <rFont val="Arial"/>
        <family val="2"/>
      </rPr>
      <t>Project Team</t>
    </r>
    <r>
      <rPr>
        <sz val="11"/>
        <rFont val="Arial"/>
        <family val="2"/>
      </rPr>
      <t xml:space="preserve"> has within it the specific knowledge and experience providing strategic procurement and construction advice 
They have provided exemplar commentary on a previous project undertaken where their solution added value to the site, and demonstrated they had provided advice upon and significant achievements regarding actual the requirement listed below.  
They have provided a comprehensive list of relevant, successful projects where services of have been undertaken.
</t>
    </r>
  </si>
  <si>
    <r>
      <t xml:space="preserve">The bidder has demonstrated that the </t>
    </r>
    <r>
      <rPr>
        <b/>
        <sz val="11"/>
        <rFont val="Arial"/>
        <family val="2"/>
      </rPr>
      <t>Project Team</t>
    </r>
    <r>
      <rPr>
        <sz val="11"/>
        <rFont val="Arial"/>
        <family val="2"/>
      </rPr>
      <t xml:space="preserve"> has within it the specific knowledge and experience providing strategic access advice. They have provided exemplar commentary on a previous project undertaken, and demonstrated they had provided advice upon and significant achievements regarding actual the requirement listed below. They have provided a list of relevant projects where services of a similar nature and size have been undertaken. 
.
</t>
    </r>
  </si>
  <si>
    <t xml:space="preserve">
The bidder have demonstrated that the project team have the specific knowledge and experience of successfully negotiating with the LPA. In addition the bidder has provided exemplar commentary on a previous project undertaken, and demonstrated they had successfully negotiated with the LPA and achieved qunatifiable results.  
They have provided a comprehensive list of relevant, successful projects where services of have been undertaken.
</t>
  </si>
  <si>
    <t>ROR 03 -  Specific Experience-Negotiating with neighbouring landowners</t>
  </si>
  <si>
    <t>The bidder is to provide evidence of a specific project of a similar size and nature where they have held negotiations (and documented the agreement) with neighbouring landowners to provide the required visibility splays to the highway.</t>
  </si>
  <si>
    <r>
      <t xml:space="preserve">West Court property is to be marketed and sold on the open market. To de-risk the sale as far as reasonably practical an assessment of the current access and proposed secondary access is required. In addition negotiations and or discussions with the Local Planning Authority and neighbouring landowners is required to secure an approved access to the site (including visibility splays). This agreed position (in writing) will then be transferred to the purchaser.
Evidence of the </t>
    </r>
    <r>
      <rPr>
        <b/>
        <sz val="11"/>
        <rFont val="Arial"/>
        <family val="2"/>
      </rPr>
      <t xml:space="preserve">Project Team </t>
    </r>
    <r>
      <rPr>
        <sz val="11"/>
        <rFont val="Arial"/>
        <family val="2"/>
      </rPr>
      <t xml:space="preserve">having knowledge / experience is advantageous in light of the specific requirements of the project.
</t>
    </r>
  </si>
  <si>
    <r>
      <t xml:space="preserve">The bidder has demonstrated that the </t>
    </r>
    <r>
      <rPr>
        <b/>
        <sz val="11"/>
        <rFont val="Arial"/>
        <family val="2"/>
      </rPr>
      <t>Project Team</t>
    </r>
    <r>
      <rPr>
        <sz val="11"/>
        <rFont val="Arial"/>
        <family val="2"/>
      </rPr>
      <t xml:space="preserve"> has within it the specific knowledge and experience providing strategic procurement and construction advice 
They have provided exemplar commentary on a previous project undertaken, and demonstrated they have acheived significant quantifable results negotiating with neighbouring landowners.
They have provided a comprehensive list of relevant, successful projects where services of have been undertaken.
</t>
    </r>
  </si>
  <si>
    <r>
      <t xml:space="preserve">The bidder has demonstrated that the </t>
    </r>
    <r>
      <rPr>
        <b/>
        <sz val="11"/>
        <rFont val="Arial"/>
        <family val="2"/>
      </rPr>
      <t>Project Team</t>
    </r>
    <r>
      <rPr>
        <sz val="11"/>
        <rFont val="Arial"/>
        <family val="2"/>
      </rPr>
      <t xml:space="preserve"> has within it the specific knowledge and experience providing strategic procurement and construction advice.                                                                                        They have provided exemplar commentary on a previous project undertaken, and demonstrated they had provided advice upon and significant achievements regarding actual the requirement listed below.                                         They have provided a list of relevant projects where services of a similar nature and size have been undertaken. 
.
</t>
    </r>
  </si>
  <si>
    <r>
      <t xml:space="preserve">The bidder has demonstrated that the </t>
    </r>
    <r>
      <rPr>
        <b/>
        <sz val="11"/>
        <rFont val="Arial"/>
        <family val="2"/>
      </rPr>
      <t>Project Team</t>
    </r>
    <r>
      <rPr>
        <sz val="11"/>
        <rFont val="Arial"/>
        <family val="2"/>
      </rPr>
      <t xml:space="preserve"> has a reasonable degree of knowledge and experience providing strategic procurement and construction advice 
They have provided exemplar commentary on a previous project undertaken, and demonstrated they had acheived quantifiable results negotiating with neighbouring landowners.
They have provided a list of projects which are somewhat related although not entirely relevant to the scope in hand
</t>
    </r>
  </si>
  <si>
    <t>ROR 04 -  Specific Experience- E-marketing</t>
  </si>
  <si>
    <t xml:space="preserve">The bidder is to provide evidence of a specific of a similar size and nature where they have e-marketed (and sold) a property to reach its maximum receipt value. Please include any innovative ideas.  </t>
  </si>
  <si>
    <t>West Court (listed building) is to be e-marketed, with a minimum of 2 viewing days.</t>
  </si>
  <si>
    <r>
      <t xml:space="preserve">The bidder has demonstrated that the </t>
    </r>
    <r>
      <rPr>
        <b/>
        <sz val="11"/>
        <rFont val="Arial"/>
        <family val="2"/>
      </rPr>
      <t>Project Team</t>
    </r>
    <r>
      <rPr>
        <sz val="11"/>
        <rFont val="Arial"/>
        <family val="2"/>
      </rPr>
      <t xml:space="preserve"> has within it the specific knowledge and experience providing e-marketing and sales advice on a similar size project to gain best value.  
They have provided exemplar commentary on a previous project undertaken, and demonstrated they had provided advice upon and significant achievements regarding actual the requirement listed below.  
They have provided a comprehensive list of relevant, successful projects where services of have been undertaken.
</t>
    </r>
  </si>
  <si>
    <t>ROR 05 - Project Team and Resources</t>
  </si>
  <si>
    <t>The contractor is required to provide the following evidence:
1.  CVs to demonstrate that personnel filling key project posts (as stated in the Tasking Directive-SOR) have relevant skills, experience, qualifications and availability (SQEP) to complete access assessments, negotiations with both local planning authorities and landowners and e-marketing.
2. Project Team organisation, key roles and responsibilities, management structure including named individuals
3. Business continuity planning in case of staff turnover/departure from project
4. Details of any areas or tasks within the project where sub-contractor/supply chain will be used or confirmation that the project will not require supply chain resource
*Please note security will not be used as an assessment criteria against this ROR as this has been covered previously by the security down-selection exercise. </t>
  </si>
  <si>
    <r>
      <t>It is imperative that the tenderer demonstrates that its proposed team have the necessary technical skills and professional experience to deliver the requirements and that the management organisation is appropriate for the requirement.
Positive indicators will include a clear proposal which gives the Authority confidence that: 
(1) the tenderers proposed team have the necessary technical skills, professional experience and qualifications to successfully deliver the requirements set out;
(2) the tenderers proposed management organisation demonstrates a clear understanding of the key issues and deliverables and how this will managed throughout the duration of the contract (business continuity planning</t>
    </r>
    <r>
      <rPr>
        <b/>
        <sz val="11"/>
        <rFont val="Arial"/>
        <family val="2"/>
      </rPr>
      <t>, sub-contractors/supply chain)</t>
    </r>
    <r>
      <rPr>
        <sz val="11"/>
        <rFont val="Arial"/>
        <family val="2"/>
      </rPr>
      <t xml:space="preserve">
</t>
    </r>
  </si>
  <si>
    <t>ROR 06 - Approach and Methodology</t>
  </si>
  <si>
    <t>ROR 04</t>
  </si>
  <si>
    <t>ROR 05</t>
  </si>
  <si>
    <t xml:space="preserve">ROR 06 </t>
  </si>
  <si>
    <t>Specific Experience-access assessment/ recommendation</t>
  </si>
  <si>
    <t>ROR 02 -  Specific Experience- Negotiating with the Local Planning Authority</t>
  </si>
  <si>
    <t>Specific Experience- Negotiating with Local Planning Authority</t>
  </si>
  <si>
    <t xml:space="preserve">Specific Experience- Negotiating with neighbouring landowners </t>
  </si>
  <si>
    <t xml:space="preserve">Specific Experience- E-marketing </t>
  </si>
  <si>
    <t>ROR 06</t>
  </si>
  <si>
    <t>Total percentage scored</t>
  </si>
  <si>
    <t xml:space="preserve">The following information is provided in order to demonstrate the evaluation criteria that will be used for this tender exercise. The evaluation criteria are Quality (70%) and Price (30%). The bidders will be required to submit evidence to demonstrate that they have met the requriements for 6 key areas referred to as Requirements of Response (ROR) 1-6. Each ROR is weighted according to its significance to the project and this will be applied following scoring. Please note that the requirement must not be split ie. the successful bidder will manage all tasks listed below even if they are unable to conduct the access assessment and recommendation tasks themselves in house.  </t>
  </si>
  <si>
    <t>1. Quality (RORs 1-6)</t>
  </si>
  <si>
    <r>
      <t xml:space="preserve">Each bid submitted will be evaluated and scored for Quality with a maximum of 10 marks being available for each ROR. There are minimum scores that a bidder must acheive in order for their bid to be classed as compliant. Any failure to attain a minimum score will result in the complete rejection of the bidders submission. 
</t>
    </r>
    <r>
      <rPr>
        <b/>
        <sz val="11"/>
        <color indexed="8"/>
        <rFont val="Arial"/>
        <family val="2"/>
      </rPr>
      <t>Minimum Scores:</t>
    </r>
    <r>
      <rPr>
        <sz val="11"/>
        <color indexed="8"/>
        <rFont val="Arial"/>
        <family val="2"/>
      </rPr>
      <t xml:space="preserve">
Bidders must attain a score of 6 or above for RORs 1-6. Failure to attain a score of 6 or above in any of these RORs will result in their whole tender being marked as non-compliant. 
Each ROR will be evaluated and scored 10/8/6/2/0 according to the evidence requirement and assessor guidance laid out in each ROR. Table 1 provides general characteristics of each score. Further guidance is contained on the sheets for each individual ROR.
Following scoring a weighting will be applied to each according to the significance of the ROR (see Table 2).</t>
    </r>
  </si>
  <si>
    <t>All evidence is provided to a high level of detail. The response demonstrates a comprehensive understanding of the project and the approach fully meets with the project requirements.</t>
  </si>
  <si>
    <t xml:space="preserve">RORs 1-6 will be each be evaluated in the following 3 stages: Quality (also known as Technical), Price and Total Score.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</si>
</sst>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0%"/>
  </numFmts>
  <fonts count="53" x14ac:knownFonts="1">
    <font>
      <sz val="10"/>
      <color theme="1"/>
      <name val="Arial"/>
      <family val="2"/>
    </font>
    <font>
      <sz val="11"/>
      <color theme="1"/>
      <name val="Calibri"/>
      <family val="2"/>
      <scheme val="minor"/>
    </font>
    <font>
      <sz val="11"/>
      <color indexed="8"/>
      <name val="Calibri"/>
      <family val="2"/>
    </font>
    <font>
      <sz val="10"/>
      <name val="Arial"/>
      <family val="2"/>
    </font>
    <font>
      <b/>
      <sz val="14"/>
      <name val="Arial"/>
      <family val="2"/>
    </font>
    <font>
      <sz val="10"/>
      <name val="Arial"/>
      <family val="2"/>
    </font>
    <font>
      <sz val="12"/>
      <name val="Arial"/>
      <family val="2"/>
    </font>
    <font>
      <b/>
      <u/>
      <sz val="16"/>
      <name val="Arial"/>
      <family val="2"/>
    </font>
    <font>
      <sz val="11"/>
      <name val="Arial"/>
      <family val="2"/>
    </font>
    <font>
      <sz val="14"/>
      <name val="Arial"/>
      <family val="2"/>
    </font>
    <font>
      <b/>
      <sz val="12"/>
      <name val="Arial"/>
      <family val="2"/>
    </font>
    <font>
      <b/>
      <sz val="11"/>
      <name val="Arial"/>
      <family val="2"/>
    </font>
    <font>
      <sz val="11"/>
      <color indexed="8"/>
      <name val="Arial"/>
      <family val="2"/>
    </font>
    <font>
      <b/>
      <u/>
      <sz val="18"/>
      <color indexed="8"/>
      <name val="Arial"/>
      <family val="2"/>
    </font>
    <font>
      <b/>
      <u/>
      <sz val="18"/>
      <name val="Arial"/>
      <family val="2"/>
    </font>
    <font>
      <i/>
      <sz val="11"/>
      <color indexed="8"/>
      <name val="Arial"/>
      <family val="2"/>
    </font>
    <font>
      <sz val="10"/>
      <color indexed="8"/>
      <name val="Arial"/>
      <family val="2"/>
    </font>
    <font>
      <b/>
      <sz val="20"/>
      <name val="Arial"/>
      <family val="2"/>
    </font>
    <font>
      <b/>
      <sz val="18"/>
      <name val="Arial"/>
      <family val="2"/>
    </font>
    <font>
      <b/>
      <sz val="16"/>
      <name val="Arial"/>
      <family val="2"/>
    </font>
    <font>
      <sz val="8"/>
      <name val="Arial"/>
      <family val="2"/>
    </font>
    <font>
      <b/>
      <sz val="14"/>
      <color indexed="8"/>
      <name val="Arial"/>
      <family val="2"/>
    </font>
    <font>
      <sz val="12"/>
      <color indexed="8"/>
      <name val="Arial"/>
      <family val="2"/>
    </font>
    <font>
      <b/>
      <sz val="20"/>
      <color indexed="8"/>
      <name val="Arial"/>
      <family val="2"/>
    </font>
    <font>
      <b/>
      <sz val="16"/>
      <color indexed="8"/>
      <name val="Arial"/>
      <family val="2"/>
    </font>
    <font>
      <b/>
      <sz val="24"/>
      <color indexed="8"/>
      <name val="Arial"/>
      <family val="2"/>
    </font>
    <font>
      <b/>
      <u/>
      <sz val="24"/>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indexed="8"/>
      <name val="Arial"/>
      <family val="2"/>
    </font>
    <font>
      <sz val="10"/>
      <color indexed="8"/>
      <name val="Arial"/>
      <family val="2"/>
    </font>
    <font>
      <sz val="11"/>
      <color theme="1"/>
      <name val="Arial"/>
      <family val="2"/>
    </font>
    <font>
      <sz val="14"/>
      <color rgb="FFFF0000"/>
      <name val="Arial"/>
      <family val="2"/>
    </font>
    <font>
      <b/>
      <sz val="11"/>
      <color indexed="8"/>
      <name val="Arial"/>
      <family val="2"/>
    </font>
    <font>
      <b/>
      <sz val="10"/>
      <color theme="1"/>
      <name val="Arial"/>
      <family val="2"/>
    </font>
    <font>
      <b/>
      <sz val="11"/>
      <color theme="1"/>
      <name val="Calibri"/>
      <family val="2"/>
      <scheme val="minor"/>
    </font>
    <font>
      <b/>
      <sz val="8"/>
      <color indexed="8"/>
      <name val="Arial"/>
      <family val="2"/>
    </font>
    <font>
      <b/>
      <sz val="18"/>
      <color indexed="8"/>
      <name val="Arial"/>
      <family val="2"/>
    </font>
    <font>
      <sz val="11"/>
      <color rgb="FFFF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13"/>
        <bgColor indexed="64"/>
      </patternFill>
    </fill>
    <fill>
      <patternFill patternType="solid">
        <fgColor theme="0"/>
        <bgColor indexed="64"/>
      </patternFill>
    </fill>
    <fill>
      <patternFill patternType="solid">
        <fgColor theme="8" tint="0.39997558519241921"/>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28" fillId="3" borderId="0" applyNumberFormat="0" applyBorder="0" applyAlignment="0" applyProtection="0"/>
    <xf numFmtId="0" fontId="29" fillId="20" borderId="1" applyNumberFormat="0" applyAlignment="0" applyProtection="0"/>
    <xf numFmtId="0" fontId="30" fillId="21" borderId="2" applyNumberFormat="0" applyAlignment="0" applyProtection="0"/>
    <xf numFmtId="43" fontId="16" fillId="0" borderId="0" applyFont="0" applyFill="0" applyBorder="0" applyAlignment="0" applyProtection="0"/>
    <xf numFmtId="0" fontId="31" fillId="0" borderId="0" applyNumberFormat="0" applyFill="0" applyBorder="0" applyAlignment="0" applyProtection="0"/>
    <xf numFmtId="0" fontId="32" fillId="4" borderId="0" applyNumberFormat="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6" fillId="7" borderId="1" applyNumberFormat="0" applyAlignment="0" applyProtection="0"/>
    <xf numFmtId="0" fontId="37" fillId="0" borderId="6" applyNumberFormat="0" applyFill="0" applyAlignment="0" applyProtection="0"/>
    <xf numFmtId="0" fontId="38" fillId="22" borderId="0" applyNumberFormat="0" applyBorder="0" applyAlignment="0" applyProtection="0"/>
    <xf numFmtId="0" fontId="3" fillId="0" borderId="0"/>
    <xf numFmtId="0" fontId="3" fillId="0" borderId="0"/>
    <xf numFmtId="0" fontId="3" fillId="23" borderId="7" applyNumberFormat="0" applyFont="0" applyAlignment="0" applyProtection="0"/>
    <xf numFmtId="0" fontId="39" fillId="20" borderId="8" applyNumberFormat="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0" fillId="0" borderId="0" applyNumberFormat="0" applyFill="0" applyBorder="0" applyAlignment="0" applyProtection="0"/>
    <xf numFmtId="0" fontId="41" fillId="0" borderId="9" applyNumberFormat="0" applyFill="0" applyAlignment="0" applyProtection="0"/>
    <xf numFmtId="0" fontId="42" fillId="0" borderId="0" applyNumberFormat="0" applyFill="0" applyBorder="0" applyAlignment="0" applyProtection="0"/>
    <xf numFmtId="0" fontId="16" fillId="0" borderId="0"/>
    <xf numFmtId="0" fontId="1" fillId="0" borderId="0"/>
    <xf numFmtId="0" fontId="16" fillId="23" borderId="7" applyNumberFormat="0" applyFont="0" applyAlignment="0" applyProtection="0"/>
  </cellStyleXfs>
  <cellXfs count="168">
    <xf numFmtId="0" fontId="0" fillId="0" borderId="0" xfId="0"/>
    <xf numFmtId="0" fontId="4" fillId="0" borderId="0" xfId="38" applyFont="1" applyFill="1" applyBorder="1" applyAlignment="1">
      <alignment vertical="center"/>
    </xf>
    <xf numFmtId="15" fontId="4" fillId="0" borderId="0" xfId="38" applyNumberFormat="1" applyFont="1" applyFill="1" applyBorder="1" applyAlignment="1">
      <alignment horizontal="left" vertical="center"/>
    </xf>
    <xf numFmtId="14" fontId="4" fillId="0" borderId="0" xfId="38" applyNumberFormat="1" applyFont="1" applyFill="1" applyBorder="1" applyAlignment="1">
      <alignment horizontal="left" vertical="center"/>
    </xf>
    <xf numFmtId="0" fontId="6" fillId="0" borderId="0" xfId="38" applyFont="1" applyFill="1" applyBorder="1" applyAlignment="1">
      <alignment horizontal="right" vertical="center"/>
    </xf>
    <xf numFmtId="0" fontId="7" fillId="0" borderId="0" xfId="38" applyFont="1" applyFill="1" applyBorder="1" applyAlignment="1">
      <alignment vertical="center"/>
    </xf>
    <xf numFmtId="0" fontId="8" fillId="0" borderId="10" xfId="38" applyFont="1" applyBorder="1" applyAlignment="1">
      <alignment horizontal="center" vertical="center"/>
    </xf>
    <xf numFmtId="49" fontId="11" fillId="0" borderId="10" xfId="38" applyNumberFormat="1" applyFont="1" applyBorder="1" applyAlignment="1">
      <alignment horizontal="center" vertical="center" wrapText="1"/>
    </xf>
    <xf numFmtId="0" fontId="8" fillId="0" borderId="10" xfId="38" applyFont="1" applyFill="1" applyBorder="1" applyAlignment="1">
      <alignment horizontal="distributed" vertical="center" wrapText="1"/>
    </xf>
    <xf numFmtId="0" fontId="11" fillId="0" borderId="10" xfId="38" applyFont="1" applyBorder="1" applyAlignment="1">
      <alignment horizontal="center" vertical="center"/>
    </xf>
    <xf numFmtId="0" fontId="12" fillId="0" borderId="0" xfId="0" applyFont="1"/>
    <xf numFmtId="0" fontId="8" fillId="0" borderId="10" xfId="38" applyFont="1" applyBorder="1" applyAlignment="1">
      <alignment horizontal="center" vertical="center" wrapText="1"/>
    </xf>
    <xf numFmtId="0" fontId="11" fillId="0" borderId="10" xfId="38" applyFont="1" applyFill="1" applyBorder="1" applyAlignment="1">
      <alignment horizontal="distributed" vertical="center" wrapText="1"/>
    </xf>
    <xf numFmtId="49" fontId="11" fillId="0" borderId="10" xfId="38" applyNumberFormat="1" applyFont="1" applyFill="1" applyBorder="1" applyAlignment="1">
      <alignment horizontal="left" vertical="center" wrapText="1"/>
    </xf>
    <xf numFmtId="49" fontId="11" fillId="24" borderId="10" xfId="38" applyNumberFormat="1" applyFont="1" applyFill="1" applyBorder="1" applyAlignment="1">
      <alignment vertical="center"/>
    </xf>
    <xf numFmtId="0" fontId="5" fillId="0" borderId="0" xfId="0" applyFont="1" applyFill="1"/>
    <xf numFmtId="0" fontId="3" fillId="0" borderId="0" xfId="0" applyFont="1"/>
    <xf numFmtId="0" fontId="3" fillId="0" borderId="0" xfId="0" applyFont="1" applyFill="1"/>
    <xf numFmtId="0" fontId="3" fillId="0" borderId="0" xfId="38" applyFont="1" applyAlignment="1">
      <alignment vertical="center"/>
    </xf>
    <xf numFmtId="0" fontId="3" fillId="0" borderId="0" xfId="38" applyFont="1"/>
    <xf numFmtId="0" fontId="16"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2" fillId="0" borderId="0" xfId="0" applyFont="1" applyAlignment="1">
      <alignment vertical="center"/>
    </xf>
    <xf numFmtId="0" fontId="24"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0" fillId="0" borderId="0" xfId="0" applyBorder="1"/>
    <xf numFmtId="0" fontId="15" fillId="0" borderId="0" xfId="38" applyFont="1" applyAlignment="1">
      <alignment horizontal="center" vertical="center" wrapText="1"/>
    </xf>
    <xf numFmtId="0" fontId="8" fillId="0" borderId="0" xfId="38" applyFont="1" applyAlignment="1">
      <alignment horizontal="left" vertical="top" wrapText="1"/>
    </xf>
    <xf numFmtId="0" fontId="6" fillId="0" borderId="0" xfId="38" applyFont="1" applyAlignment="1">
      <alignment horizontal="left" vertical="top" wrapText="1"/>
    </xf>
    <xf numFmtId="0" fontId="9" fillId="0" borderId="0" xfId="38" applyFont="1"/>
    <xf numFmtId="0" fontId="10" fillId="0" borderId="0" xfId="38" applyFont="1"/>
    <xf numFmtId="0" fontId="9" fillId="0" borderId="0" xfId="38" applyFont="1" applyAlignment="1">
      <alignment horizontal="left" vertical="center"/>
    </xf>
    <xf numFmtId="0" fontId="10" fillId="0" borderId="0" xfId="38" applyFont="1" applyAlignment="1">
      <alignment vertical="center"/>
    </xf>
    <xf numFmtId="0" fontId="9" fillId="0" borderId="0" xfId="38" applyFont="1" applyAlignment="1">
      <alignment vertical="center"/>
    </xf>
    <xf numFmtId="0" fontId="9" fillId="0" borderId="0" xfId="38" applyFont="1" applyAlignment="1">
      <alignment vertical="top" wrapText="1"/>
    </xf>
    <xf numFmtId="0" fontId="8" fillId="0" borderId="0" xfId="38" applyFont="1" applyAlignment="1">
      <alignment vertical="top" wrapText="1"/>
    </xf>
    <xf numFmtId="0" fontId="9" fillId="0" borderId="0" xfId="38" applyFont="1" applyFill="1" applyBorder="1" applyAlignment="1">
      <alignment vertical="center" wrapText="1"/>
    </xf>
    <xf numFmtId="0" fontId="6" fillId="0" borderId="0" xfId="38" applyFont="1" applyAlignment="1">
      <alignment horizontal="left" vertical="center" wrapText="1"/>
    </xf>
    <xf numFmtId="0" fontId="3" fillId="0" borderId="0" xfId="38" applyFont="1" applyAlignment="1">
      <alignment horizontal="center" vertical="center" wrapText="1"/>
    </xf>
    <xf numFmtId="0" fontId="14" fillId="0" borderId="0" xfId="38" applyFont="1" applyAlignment="1">
      <alignment vertical="center" wrapText="1"/>
    </xf>
    <xf numFmtId="0" fontId="13" fillId="0" borderId="0" xfId="38" applyFont="1" applyAlignment="1">
      <alignment vertical="center"/>
    </xf>
    <xf numFmtId="0" fontId="8" fillId="0" borderId="15" xfId="0" applyFont="1" applyFill="1" applyBorder="1" applyAlignment="1">
      <alignment horizontal="left" vertical="center"/>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0" xfId="0" applyFont="1" applyFill="1" applyBorder="1" applyAlignment="1">
      <alignment horizontal="left" vertical="center" wrapText="1"/>
    </xf>
    <xf numFmtId="0" fontId="21" fillId="0" borderId="0" xfId="0" applyFont="1" applyBorder="1" applyAlignment="1">
      <alignment horizontal="left" vertical="center" indent="3"/>
    </xf>
    <xf numFmtId="0" fontId="43" fillId="0" borderId="0" xfId="38" applyFont="1" applyAlignment="1">
      <alignment vertical="top" wrapText="1"/>
    </xf>
    <xf numFmtId="0" fontId="44" fillId="0" borderId="0" xfId="0" applyFont="1"/>
    <xf numFmtId="0" fontId="12" fillId="0" borderId="0" xfId="38" applyFont="1" applyAlignment="1">
      <alignment vertical="top" wrapText="1"/>
    </xf>
    <xf numFmtId="0" fontId="16" fillId="0" borderId="0" xfId="38" applyFont="1"/>
    <xf numFmtId="0" fontId="8" fillId="0" borderId="10" xfId="38" applyFont="1" applyBorder="1" applyAlignment="1">
      <alignment horizontal="left" vertical="center" wrapText="1"/>
    </xf>
    <xf numFmtId="0" fontId="8" fillId="0" borderId="10" xfId="38" applyFont="1" applyFill="1" applyBorder="1" applyAlignment="1">
      <alignment horizontal="left" vertical="center" wrapText="1"/>
    </xf>
    <xf numFmtId="0" fontId="8" fillId="0" borderId="10" xfId="38" applyFont="1" applyFill="1" applyBorder="1" applyAlignment="1">
      <alignment horizontal="center" vertical="center" wrapText="1"/>
    </xf>
    <xf numFmtId="0" fontId="8" fillId="0" borderId="10" xfId="38" applyFont="1" applyBorder="1" applyAlignment="1">
      <alignment horizontal="distributed" vertical="center" wrapText="1"/>
    </xf>
    <xf numFmtId="0" fontId="46" fillId="0" borderId="0" xfId="38" applyFont="1" applyAlignment="1">
      <alignment vertical="top"/>
    </xf>
    <xf numFmtId="0" fontId="9" fillId="0" borderId="0" xfId="38" applyFont="1" applyAlignment="1">
      <alignment vertical="center" wrapText="1"/>
    </xf>
    <xf numFmtId="0" fontId="8" fillId="0" borderId="10" xfId="0" applyFont="1" applyBorder="1" applyAlignment="1">
      <alignment horizontal="justify" vertical="center" wrapText="1"/>
    </xf>
    <xf numFmtId="164" fontId="6" fillId="0" borderId="0" xfId="38" applyNumberFormat="1" applyFont="1" applyAlignment="1">
      <alignment horizontal="left" vertical="center" wrapText="1"/>
    </xf>
    <xf numFmtId="0" fontId="8" fillId="0" borderId="0" xfId="38" applyFont="1" applyAlignment="1">
      <alignment vertical="center"/>
    </xf>
    <xf numFmtId="0" fontId="45" fillId="0" borderId="0" xfId="0" applyFont="1"/>
    <xf numFmtId="0" fontId="12" fillId="0" borderId="0" xfId="38" applyFont="1" applyAlignment="1">
      <alignment vertical="center"/>
    </xf>
    <xf numFmtId="0" fontId="8" fillId="0" borderId="0" xfId="38" applyFont="1"/>
    <xf numFmtId="0" fontId="12" fillId="25" borderId="12" xfId="0" applyFont="1" applyFill="1" applyBorder="1"/>
    <xf numFmtId="164" fontId="12" fillId="0" borderId="22" xfId="0" applyNumberFormat="1" applyFont="1" applyBorder="1" applyAlignment="1">
      <alignment horizontal="center"/>
    </xf>
    <xf numFmtId="0" fontId="8" fillId="0" borderId="0" xfId="38" applyFont="1" applyBorder="1" applyAlignment="1">
      <alignment horizontal="left" vertical="center" wrapText="1"/>
    </xf>
    <xf numFmtId="0" fontId="12" fillId="0" borderId="0" xfId="0" applyFont="1" applyFill="1" applyBorder="1"/>
    <xf numFmtId="0" fontId="12" fillId="25" borderId="10" xfId="0" applyFont="1" applyFill="1" applyBorder="1"/>
    <xf numFmtId="164" fontId="12" fillId="0" borderId="20" xfId="0" applyNumberFormat="1" applyFont="1" applyBorder="1" applyAlignment="1">
      <alignment horizontal="center"/>
    </xf>
    <xf numFmtId="0" fontId="45" fillId="0" borderId="0" xfId="0" applyFont="1" applyBorder="1" applyAlignment="1"/>
    <xf numFmtId="0" fontId="45" fillId="0" borderId="0" xfId="0" applyFont="1" applyFill="1" applyBorder="1"/>
    <xf numFmtId="0" fontId="12" fillId="0" borderId="14" xfId="0" applyFont="1" applyBorder="1"/>
    <xf numFmtId="0" fontId="47" fillId="0" borderId="13" xfId="0" applyFont="1" applyBorder="1" applyAlignment="1">
      <alignment horizontal="right"/>
    </xf>
    <xf numFmtId="164" fontId="47" fillId="0" borderId="21" xfId="28" applyNumberFormat="1" applyFont="1" applyBorder="1" applyAlignment="1">
      <alignment horizontal="center"/>
    </xf>
    <xf numFmtId="0" fontId="8" fillId="0" borderId="0" xfId="38" applyFont="1" applyFill="1" applyBorder="1" applyAlignment="1">
      <alignment horizontal="left" vertical="center" wrapText="1"/>
    </xf>
    <xf numFmtId="0" fontId="8" fillId="0" borderId="0" xfId="38" applyFont="1" applyAlignment="1">
      <alignment horizontal="left" vertical="center"/>
    </xf>
    <xf numFmtId="0" fontId="8" fillId="0" borderId="10" xfId="0" applyFont="1" applyFill="1" applyBorder="1" applyAlignment="1">
      <alignment horizontal="left" vertical="center"/>
    </xf>
    <xf numFmtId="1" fontId="12" fillId="0" borderId="10" xfId="0" applyNumberFormat="1" applyFont="1" applyBorder="1" applyAlignment="1">
      <alignment horizontal="center" vertical="center"/>
    </xf>
    <xf numFmtId="0" fontId="49" fillId="0" borderId="0" xfId="0" applyFont="1" applyBorder="1" applyAlignment="1">
      <alignment horizontal="right" vertical="center" wrapText="1"/>
    </xf>
    <xf numFmtId="49" fontId="12" fillId="0" borderId="10" xfId="38" applyNumberFormat="1" applyFont="1" applyFill="1" applyBorder="1" applyAlignment="1">
      <alignment horizontal="left" vertical="center" wrapText="1"/>
    </xf>
    <xf numFmtId="49" fontId="47" fillId="27" borderId="10" xfId="38" applyNumberFormat="1" applyFont="1" applyFill="1" applyBorder="1" applyAlignment="1">
      <alignment horizontal="left" vertical="center" wrapText="1"/>
    </xf>
    <xf numFmtId="49" fontId="51" fillId="0" borderId="10" xfId="38" applyNumberFormat="1" applyFont="1" applyFill="1" applyBorder="1" applyAlignment="1">
      <alignment horizontal="center" vertical="center" wrapText="1"/>
    </xf>
    <xf numFmtId="0" fontId="47" fillId="27" borderId="11" xfId="0" applyFont="1" applyFill="1" applyBorder="1" applyAlignment="1">
      <alignment horizontal="center"/>
    </xf>
    <xf numFmtId="0" fontId="47" fillId="27" borderId="16" xfId="0" applyFont="1" applyFill="1" applyBorder="1" applyAlignment="1">
      <alignment horizontal="center"/>
    </xf>
    <xf numFmtId="0" fontId="47" fillId="27" borderId="16" xfId="0" applyFont="1" applyFill="1" applyBorder="1" applyAlignment="1">
      <alignment horizontal="center" vertical="top" wrapText="1"/>
    </xf>
    <xf numFmtId="9" fontId="47" fillId="27" borderId="24" xfId="0" applyNumberFormat="1" applyFont="1" applyFill="1" applyBorder="1" applyAlignment="1">
      <alignment horizontal="center"/>
    </xf>
    <xf numFmtId="0" fontId="47" fillId="0" borderId="0" xfId="0" applyFont="1" applyFill="1" applyBorder="1" applyAlignment="1">
      <alignment horizontal="center" vertical="center" wrapText="1"/>
    </xf>
    <xf numFmtId="0" fontId="17" fillId="0" borderId="0" xfId="38" applyFont="1" applyAlignment="1">
      <alignment horizontal="left" vertical="center"/>
    </xf>
    <xf numFmtId="0" fontId="19" fillId="0" borderId="0" xfId="38" applyFont="1" applyFill="1" applyAlignment="1">
      <alignment vertical="center"/>
    </xf>
    <xf numFmtId="9" fontId="52" fillId="26" borderId="10" xfId="0" applyNumberFormat="1" applyFont="1" applyFill="1" applyBorder="1" applyAlignment="1">
      <alignment horizontal="center" vertical="center"/>
    </xf>
    <xf numFmtId="0" fontId="8" fillId="0" borderId="23" xfId="0" applyFont="1" applyFill="1" applyBorder="1" applyAlignment="1">
      <alignment vertical="center" wrapText="1"/>
    </xf>
    <xf numFmtId="0" fontId="8" fillId="0" borderId="10" xfId="0" applyFont="1" applyFill="1" applyBorder="1" applyAlignment="1">
      <alignment horizontal="center" vertical="center" wrapText="1"/>
    </xf>
    <xf numFmtId="0" fontId="8" fillId="0" borderId="17" xfId="38" applyFont="1" applyFill="1" applyBorder="1" applyAlignment="1">
      <alignment horizontal="distributed" vertical="center" wrapText="1"/>
    </xf>
    <xf numFmtId="0" fontId="8" fillId="0" borderId="0" xfId="0" applyFont="1" applyAlignment="1">
      <alignment horizontal="justify" vertical="center"/>
    </xf>
    <xf numFmtId="0" fontId="3" fillId="0" borderId="0" xfId="38" applyFont="1" applyFill="1" applyBorder="1" applyAlignment="1">
      <alignment horizontal="center" vertical="center"/>
    </xf>
    <xf numFmtId="0" fontId="3" fillId="0" borderId="0" xfId="38" applyFont="1" applyFill="1" applyBorder="1"/>
    <xf numFmtId="0" fontId="3" fillId="0" borderId="0" xfId="38" applyFont="1" applyFill="1" applyBorder="1" applyAlignment="1">
      <alignment vertical="center"/>
    </xf>
    <xf numFmtId="0" fontId="8" fillId="0" borderId="10" xfId="0" applyFont="1" applyFill="1" applyBorder="1" applyAlignment="1">
      <alignment vertical="top" wrapText="1"/>
    </xf>
    <xf numFmtId="0" fontId="8" fillId="0" borderId="23" xfId="0" applyFont="1" applyFill="1" applyBorder="1" applyAlignment="1">
      <alignment vertical="top" wrapText="1"/>
    </xf>
    <xf numFmtId="0" fontId="8" fillId="0" borderId="10" xfId="38" applyFont="1" applyFill="1" applyBorder="1" applyAlignment="1">
      <alignment vertical="top" wrapText="1"/>
    </xf>
    <xf numFmtId="0" fontId="8" fillId="0" borderId="10" xfId="0" applyFont="1" applyBorder="1" applyAlignment="1">
      <alignment vertical="top" wrapText="1"/>
    </xf>
    <xf numFmtId="0" fontId="0" fillId="0" borderId="0" xfId="0" applyAlignment="1">
      <alignment vertical="top"/>
    </xf>
    <xf numFmtId="0" fontId="8" fillId="0" borderId="0" xfId="38" applyFont="1" applyAlignment="1">
      <alignment vertical="center" wrapText="1"/>
    </xf>
    <xf numFmtId="0" fontId="8" fillId="0" borderId="0" xfId="38" applyFont="1" applyAlignment="1">
      <alignment horizontal="left" vertical="center" wrapText="1"/>
    </xf>
    <xf numFmtId="0" fontId="12" fillId="0" borderId="0" xfId="38" applyFont="1" applyFill="1" applyAlignment="1">
      <alignment horizontal="left" vertical="center" wrapText="1"/>
    </xf>
    <xf numFmtId="49" fontId="12" fillId="0" borderId="0" xfId="38" applyNumberFormat="1" applyFont="1" applyFill="1" applyAlignment="1">
      <alignment horizontal="left" vertical="center" wrapText="1"/>
    </xf>
    <xf numFmtId="0" fontId="45" fillId="0" borderId="0" xfId="0" applyFont="1" applyFill="1" applyAlignment="1">
      <alignment vertical="top" wrapText="1"/>
    </xf>
    <xf numFmtId="0" fontId="18" fillId="0" borderId="10" xfId="38" applyFont="1" applyFill="1" applyBorder="1" applyAlignment="1">
      <alignment horizontal="center" vertical="center" wrapText="1"/>
    </xf>
    <xf numFmtId="0" fontId="8" fillId="24" borderId="10" xfId="38" applyFont="1" applyFill="1" applyBorder="1" applyAlignment="1">
      <alignment vertical="center"/>
    </xf>
    <xf numFmtId="0" fontId="19" fillId="0" borderId="10" xfId="38" applyFont="1" applyFill="1" applyBorder="1" applyAlignment="1">
      <alignment horizontal="center" vertical="center" wrapText="1"/>
    </xf>
    <xf numFmtId="0" fontId="18" fillId="0" borderId="11" xfId="38" applyFont="1" applyFill="1" applyBorder="1" applyAlignment="1">
      <alignment horizontal="center" vertical="center" wrapText="1"/>
    </xf>
    <xf numFmtId="0" fontId="8" fillId="0" borderId="10" xfId="38" applyFont="1" applyFill="1" applyBorder="1" applyAlignment="1">
      <alignment horizontal="center" vertical="center"/>
    </xf>
    <xf numFmtId="0" fontId="0" fillId="0" borderId="10" xfId="0" applyBorder="1"/>
    <xf numFmtId="0" fontId="18" fillId="0" borderId="11" xfId="38" applyFont="1" applyFill="1" applyBorder="1" applyAlignment="1">
      <alignment horizontal="center" vertical="center" wrapText="1"/>
    </xf>
    <xf numFmtId="0" fontId="18" fillId="0" borderId="10" xfId="38" applyFont="1" applyFill="1" applyBorder="1" applyAlignment="1">
      <alignment horizontal="center" vertical="center" wrapText="1"/>
    </xf>
    <xf numFmtId="0" fontId="0" fillId="0" borderId="0" xfId="0" applyFill="1"/>
    <xf numFmtId="0" fontId="8" fillId="0" borderId="27" xfId="0" applyFont="1" applyFill="1" applyBorder="1" applyAlignment="1">
      <alignment horizontal="left" vertical="center"/>
    </xf>
    <xf numFmtId="164" fontId="12" fillId="0" borderId="28" xfId="0" applyNumberFormat="1" applyFont="1" applyBorder="1" applyAlignment="1">
      <alignment horizontal="center"/>
    </xf>
    <xf numFmtId="165" fontId="12" fillId="0" borderId="10" xfId="0" applyNumberFormat="1" applyFont="1" applyBorder="1" applyAlignment="1">
      <alignment horizontal="center" vertical="center"/>
    </xf>
    <xf numFmtId="165" fontId="49" fillId="0" borderId="10" xfId="0" applyNumberFormat="1" applyFont="1" applyBorder="1" applyAlignment="1">
      <alignment horizontal="center" wrapText="1"/>
    </xf>
    <xf numFmtId="0" fontId="8" fillId="0" borderId="0" xfId="38" applyFont="1" applyAlignment="1">
      <alignment vertical="center" wrapText="1"/>
    </xf>
    <xf numFmtId="0" fontId="0" fillId="0" borderId="0" xfId="0" applyAlignment="1">
      <alignment vertical="center"/>
    </xf>
    <xf numFmtId="0" fontId="0" fillId="0" borderId="0" xfId="0" applyAlignment="1"/>
    <xf numFmtId="49" fontId="47" fillId="27" borderId="10" xfId="38" applyNumberFormat="1" applyFont="1" applyFill="1" applyBorder="1" applyAlignment="1">
      <alignment horizontal="center" vertical="center" wrapText="1"/>
    </xf>
    <xf numFmtId="0" fontId="48" fillId="27" borderId="10" xfId="0" applyFont="1" applyFill="1" applyBorder="1" applyAlignment="1">
      <alignment horizontal="center" vertical="center" wrapText="1"/>
    </xf>
    <xf numFmtId="0" fontId="47" fillId="27" borderId="10" xfId="0" applyFont="1" applyFill="1" applyBorder="1" applyAlignment="1">
      <alignment horizontal="center" vertical="center" wrapText="1"/>
    </xf>
    <xf numFmtId="0" fontId="47" fillId="0" borderId="0" xfId="0" applyFont="1" applyFill="1" applyBorder="1" applyAlignment="1">
      <alignment horizontal="center" vertical="center"/>
    </xf>
    <xf numFmtId="0" fontId="8" fillId="0" borderId="0" xfId="38" applyFont="1" applyAlignment="1">
      <alignment horizontal="left" vertical="center" wrapText="1"/>
    </xf>
    <xf numFmtId="0" fontId="47" fillId="27" borderId="11" xfId="0" applyFont="1" applyFill="1" applyBorder="1" applyAlignment="1">
      <alignment horizontal="center" vertical="center"/>
    </xf>
    <xf numFmtId="0" fontId="47" fillId="27" borderId="16" xfId="0" applyFont="1" applyFill="1" applyBorder="1" applyAlignment="1">
      <alignment horizontal="center" vertical="center"/>
    </xf>
    <xf numFmtId="0" fontId="49" fillId="0" borderId="23" xfId="0" applyFont="1" applyBorder="1" applyAlignment="1">
      <alignment horizontal="right" vertical="center" wrapText="1"/>
    </xf>
    <xf numFmtId="0" fontId="0" fillId="0" borderId="25" xfId="0" applyBorder="1" applyAlignment="1">
      <alignment horizontal="right" vertical="center" wrapText="1"/>
    </xf>
    <xf numFmtId="0" fontId="0" fillId="0" borderId="26" xfId="0" applyBorder="1" applyAlignment="1">
      <alignment horizontal="right" vertical="center" wrapText="1"/>
    </xf>
    <xf numFmtId="0" fontId="12" fillId="0" borderId="0" xfId="38" applyFont="1" applyFill="1" applyAlignment="1">
      <alignment horizontal="left" vertical="center" wrapText="1"/>
    </xf>
    <xf numFmtId="0" fontId="45" fillId="0" borderId="0" xfId="0" applyFont="1" applyFill="1" applyAlignment="1">
      <alignment horizontal="left" vertical="center" wrapText="1"/>
    </xf>
    <xf numFmtId="49" fontId="12" fillId="0" borderId="0" xfId="38" applyNumberFormat="1" applyFont="1" applyFill="1" applyAlignment="1">
      <alignment horizontal="left" vertical="center" wrapText="1"/>
    </xf>
    <xf numFmtId="0" fontId="8" fillId="0" borderId="0" xfId="38" applyFont="1" applyFill="1" applyAlignment="1">
      <alignment horizontal="left" vertical="top" wrapText="1"/>
    </xf>
    <xf numFmtId="0" fontId="45" fillId="0" borderId="0" xfId="0" applyFont="1" applyFill="1" applyAlignment="1">
      <alignment vertical="top" wrapText="1"/>
    </xf>
    <xf numFmtId="0" fontId="47" fillId="27" borderId="23" xfId="0" applyFont="1" applyFill="1" applyBorder="1" applyAlignment="1">
      <alignment horizontal="center"/>
    </xf>
    <xf numFmtId="0" fontId="47" fillId="27" borderId="25" xfId="0" applyFont="1" applyFill="1" applyBorder="1" applyAlignment="1">
      <alignment horizontal="center"/>
    </xf>
    <xf numFmtId="0" fontId="47" fillId="27" borderId="26" xfId="0" applyFont="1" applyFill="1" applyBorder="1" applyAlignment="1">
      <alignment horizontal="center"/>
    </xf>
    <xf numFmtId="0" fontId="47" fillId="27" borderId="10" xfId="0" applyFont="1" applyFill="1" applyBorder="1" applyAlignment="1">
      <alignment horizontal="center" vertical="center"/>
    </xf>
    <xf numFmtId="0" fontId="47" fillId="27" borderId="17" xfId="0" applyFont="1" applyFill="1" applyBorder="1" applyAlignment="1">
      <alignment horizontal="center" vertical="center"/>
    </xf>
    <xf numFmtId="0" fontId="47" fillId="27" borderId="11" xfId="0" applyFont="1" applyFill="1" applyBorder="1" applyAlignment="1">
      <alignment horizontal="center" vertical="center" wrapText="1"/>
    </xf>
    <xf numFmtId="0" fontId="47" fillId="27" borderId="16" xfId="0" applyFont="1" applyFill="1" applyBorder="1" applyAlignment="1">
      <alignment horizontal="center" vertical="center" wrapText="1"/>
    </xf>
    <xf numFmtId="0" fontId="47" fillId="27" borderId="17" xfId="0" applyFont="1" applyFill="1" applyBorder="1" applyAlignment="1">
      <alignment horizontal="center" vertical="center" wrapText="1"/>
    </xf>
    <xf numFmtId="0" fontId="17" fillId="0" borderId="0" xfId="38" applyFont="1" applyFill="1" applyAlignment="1">
      <alignment horizontal="left" vertical="top" wrapText="1"/>
    </xf>
    <xf numFmtId="0" fontId="48" fillId="0" borderId="0" xfId="0" applyFont="1" applyAlignment="1">
      <alignment horizontal="left" vertical="top" wrapText="1"/>
    </xf>
    <xf numFmtId="0" fontId="0" fillId="0" borderId="0" xfId="0" applyAlignment="1">
      <alignment horizontal="left" vertical="center" wrapText="1"/>
    </xf>
    <xf numFmtId="0" fontId="8" fillId="0" borderId="23" xfId="38" quotePrefix="1" applyFont="1" applyFill="1" applyBorder="1" applyAlignment="1">
      <alignment horizontal="left" vertical="center" wrapText="1"/>
    </xf>
    <xf numFmtId="0" fontId="8" fillId="0" borderId="25" xfId="38" applyFont="1" applyFill="1" applyBorder="1" applyAlignment="1">
      <alignment horizontal="left" vertical="center"/>
    </xf>
    <xf numFmtId="0" fontId="8" fillId="0" borderId="26" xfId="38" applyFont="1" applyFill="1" applyBorder="1" applyAlignment="1">
      <alignment horizontal="left" vertical="center"/>
    </xf>
    <xf numFmtId="49" fontId="8" fillId="0" borderId="23" xfId="38" quotePrefix="1" applyNumberFormat="1" applyFont="1" applyFill="1" applyBorder="1" applyAlignment="1">
      <alignment horizontal="left" vertical="center" wrapText="1"/>
    </xf>
    <xf numFmtId="49" fontId="8" fillId="0" borderId="25" xfId="38" applyNumberFormat="1" applyFont="1" applyFill="1" applyBorder="1" applyAlignment="1">
      <alignment horizontal="left" vertical="center"/>
    </xf>
    <xf numFmtId="49" fontId="8" fillId="0" borderId="26" xfId="38" applyNumberFormat="1" applyFont="1" applyFill="1" applyBorder="1" applyAlignment="1">
      <alignment horizontal="left" vertical="center"/>
    </xf>
    <xf numFmtId="0" fontId="17" fillId="0" borderId="23" xfId="38" applyFont="1" applyFill="1" applyBorder="1" applyAlignment="1">
      <alignment horizontal="center" vertical="center" wrapText="1"/>
    </xf>
    <xf numFmtId="0" fontId="17" fillId="0" borderId="25" xfId="38" applyFont="1" applyFill="1" applyBorder="1" applyAlignment="1">
      <alignment horizontal="center" vertical="center" wrapText="1"/>
    </xf>
    <xf numFmtId="0" fontId="17" fillId="0" borderId="26" xfId="38" applyFont="1" applyFill="1" applyBorder="1" applyAlignment="1">
      <alignment horizontal="center" vertical="center" wrapText="1"/>
    </xf>
    <xf numFmtId="0" fontId="18" fillId="0" borderId="11" xfId="38" applyFont="1" applyFill="1" applyBorder="1" applyAlignment="1">
      <alignment horizontal="center" vertical="center" wrapText="1"/>
    </xf>
    <xf numFmtId="0" fontId="18" fillId="0" borderId="17" xfId="38" applyFont="1" applyFill="1" applyBorder="1" applyAlignment="1">
      <alignment horizontal="center" vertical="center" wrapText="1"/>
    </xf>
    <xf numFmtId="0" fontId="18" fillId="0" borderId="11" xfId="38" applyFont="1" applyFill="1" applyBorder="1" applyAlignment="1">
      <alignment horizontal="center" vertical="center" textRotation="90" wrapText="1"/>
    </xf>
    <xf numFmtId="0" fontId="18" fillId="0" borderId="17" xfId="38" applyFont="1" applyFill="1" applyBorder="1" applyAlignment="1">
      <alignment horizontal="center" vertical="center" textRotation="90" wrapText="1"/>
    </xf>
    <xf numFmtId="0" fontId="18" fillId="0" borderId="10" xfId="38" applyFont="1" applyFill="1" applyBorder="1" applyAlignment="1">
      <alignment horizontal="center" vertical="center" wrapText="1"/>
    </xf>
    <xf numFmtId="0" fontId="17" fillId="0" borderId="10" xfId="38" applyFont="1" applyFill="1" applyBorder="1" applyAlignment="1">
      <alignment horizontal="center" vertical="center" wrapText="1"/>
    </xf>
    <xf numFmtId="49" fontId="11" fillId="24" borderId="10" xfId="38" applyNumberFormat="1" applyFont="1" applyFill="1" applyBorder="1" applyAlignment="1">
      <alignment horizontal="center" vertical="center"/>
    </xf>
    <xf numFmtId="0" fontId="8" fillId="24" borderId="10" xfId="38" applyFont="1" applyFill="1" applyBorder="1" applyAlignment="1">
      <alignment vertical="center"/>
    </xf>
    <xf numFmtId="0" fontId="19" fillId="0" borderId="10" xfId="38" applyFont="1" applyFill="1" applyBorder="1" applyAlignment="1">
      <alignment horizontal="center" vertical="center" wrapText="1"/>
    </xf>
  </cellXfs>
  <cellStyles count="5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xfId="28" builtinId="3"/>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38"/>
    <cellStyle name="Normal 3" xfId="39"/>
    <cellStyle name="Normal 4" xfId="49"/>
    <cellStyle name="Normal 5" xfId="48"/>
    <cellStyle name="Note 2" xfId="40"/>
    <cellStyle name="Note 3" xfId="50"/>
    <cellStyle name="Output 2" xfId="41"/>
    <cellStyle name="Percent 2" xfId="42"/>
    <cellStyle name="Percent 2 2" xfId="43"/>
    <cellStyle name="Percent 3" xfId="44"/>
    <cellStyle name="Title 2" xfId="45"/>
    <cellStyle name="Total 2" xfId="46"/>
    <cellStyle name="Warning Text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0</xdr:row>
      <xdr:rowOff>0</xdr:rowOff>
    </xdr:to>
    <xdr:pic>
      <xdr:nvPicPr>
        <xdr:cNvPr id="199857" name="Picture 1" descr="Description: DIO_5115_AW.png">
          <a:extLst>
            <a:ext uri="{FF2B5EF4-FFF2-40B4-BE49-F238E27FC236}">
              <a16:creationId xmlns:a16="http://schemas.microsoft.com/office/drawing/2014/main" id="{00000000-0008-0000-0000-0000B10C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71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20</xdr:col>
      <xdr:colOff>398317</xdr:colOff>
      <xdr:row>0</xdr:row>
      <xdr:rowOff>0</xdr:rowOff>
    </xdr:to>
    <xdr:sp macro="" textlink="">
      <xdr:nvSpPr>
        <xdr:cNvPr id="3" name="Text Box 249">
          <a:extLst>
            <a:ext uri="{FF2B5EF4-FFF2-40B4-BE49-F238E27FC236}">
              <a16:creationId xmlns:a16="http://schemas.microsoft.com/office/drawing/2014/main" id="{00000000-0008-0000-0000-000003000000}"/>
            </a:ext>
          </a:extLst>
        </xdr:cNvPr>
        <xdr:cNvSpPr txBox="1">
          <a:spLocks noChangeArrowheads="1"/>
        </xdr:cNvSpPr>
      </xdr:nvSpPr>
      <xdr:spPr bwMode="auto">
        <a:xfrm>
          <a:off x="0" y="2763982"/>
          <a:ext cx="12521044" cy="5973907"/>
        </a:xfrm>
        <a:prstGeom prst="rect">
          <a:avLst/>
        </a:prstGeom>
        <a:noFill/>
        <a:ln w="9525">
          <a:noFill/>
          <a:miter lim="800000"/>
          <a:headEnd/>
          <a:tailEnd/>
        </a:ln>
      </xdr:spPr>
      <xdr:txBody>
        <a:bodyPr vertOverflow="clip" wrap="square" lIns="91440" tIns="45720" rIns="91440" bIns="45720" anchor="t" upright="1"/>
        <a:lstStyle/>
        <a:p>
          <a:pPr algn="l" rtl="0">
            <a:defRPr sz="1000"/>
          </a:pPr>
          <a:endParaRPr lang="en-GB" sz="1200" b="1" i="0" u="none" strike="noStrike" baseline="0">
            <a:solidFill>
              <a:srgbClr val="000000"/>
            </a:solidFill>
            <a:latin typeface="Times New Roman"/>
            <a:cs typeface="Times New Roman"/>
          </a:endParaRPr>
        </a:p>
        <a:p>
          <a:pPr algn="l" rtl="0">
            <a:defRPr sz="1000"/>
          </a:pPr>
          <a:r>
            <a:rPr lang="en-GB" sz="1400" b="1" i="0" u="none" strike="noStrike" baseline="0">
              <a:solidFill>
                <a:srgbClr val="000000"/>
              </a:solidFill>
              <a:latin typeface="Arial"/>
              <a:cs typeface="Arial"/>
            </a:rPr>
            <a:t>PROJECT: RAF WADDINGTON RUNWAY REFURBISHMENT</a:t>
          </a:r>
        </a:p>
        <a:p>
          <a:r>
            <a:rPr lang="en-GB" sz="1100" b="1">
              <a:effectLst/>
              <a:latin typeface="+mn-lt"/>
              <a:ea typeface="+mn-ea"/>
              <a:cs typeface="+mn-cs"/>
            </a:rPr>
            <a:t> </a:t>
          </a:r>
        </a:p>
        <a:p>
          <a:r>
            <a:rPr lang="en-GB" sz="1400" b="1">
              <a:effectLst/>
              <a:latin typeface="Arial" pitchFamily="34" charset="0"/>
              <a:ea typeface="+mn-ea"/>
              <a:cs typeface="Arial" pitchFamily="34" charset="0"/>
            </a:rPr>
            <a:t>MINI-TENDER No: DE6/3092</a:t>
          </a:r>
          <a:endParaRPr lang="en-GB" sz="1400" b="1" i="0" u="none" strike="noStrike" baseline="0">
            <a:solidFill>
              <a:srgbClr val="000000"/>
            </a:solidFill>
            <a:latin typeface="Arial" pitchFamily="34" charset="0"/>
            <a:cs typeface="Arial" pitchFamily="34" charset="0"/>
          </a:endParaRPr>
        </a:p>
        <a:p>
          <a:pPr algn="l" rtl="0">
            <a:defRPr sz="1000"/>
          </a:pPr>
          <a:endParaRPr lang="en-GB" sz="1400" b="1" i="0" u="none" strike="noStrike" baseline="0">
            <a:solidFill>
              <a:srgbClr val="000000"/>
            </a:solidFill>
            <a:latin typeface="Arial"/>
            <a:cs typeface="Arial"/>
          </a:endParaRPr>
        </a:p>
        <a:p>
          <a:pPr algn="l" rtl="0">
            <a:defRPr sz="1000"/>
          </a:pPr>
          <a:r>
            <a:rPr lang="en-GB" sz="1400" b="1" i="0" u="none" strike="noStrike" baseline="0">
              <a:solidFill>
                <a:srgbClr val="000000"/>
              </a:solidFill>
              <a:latin typeface="Arial"/>
              <a:cs typeface="Arial"/>
            </a:rPr>
            <a:t>INVITATION TO PARTICIPATE IN A MINI-TENDER</a:t>
          </a:r>
        </a:p>
        <a:p>
          <a:pPr algn="l" rtl="0">
            <a:defRPr sz="1000"/>
          </a:pPr>
          <a:endParaRPr lang="en-GB" sz="1400" b="1" i="0" u="none" strike="noStrike" baseline="0">
            <a:solidFill>
              <a:srgbClr val="000000"/>
            </a:solidFill>
            <a:latin typeface="Arial"/>
            <a:cs typeface="Arial"/>
          </a:endParaRPr>
        </a:p>
        <a:p>
          <a:pPr algn="l" rtl="0">
            <a:defRPr sz="1000"/>
          </a:pPr>
          <a:r>
            <a:rPr lang="en-GB" sz="1400" b="1" i="0" u="none" strike="noStrike" baseline="0">
              <a:solidFill>
                <a:srgbClr val="000000"/>
              </a:solidFill>
              <a:latin typeface="Arial"/>
              <a:cs typeface="Arial"/>
            </a:rPr>
            <a:t>ANNEX E TO FRAMEWORK AGREEMENT SCHEDULE 8</a:t>
          </a:r>
        </a:p>
        <a:p>
          <a:pPr algn="l" rtl="0">
            <a:defRPr sz="1000"/>
          </a:pPr>
          <a:endParaRPr lang="en-GB" sz="1400" b="1" i="0" u="none" strike="noStrike" baseline="0">
            <a:solidFill>
              <a:srgbClr val="000000"/>
            </a:solidFill>
            <a:latin typeface="Arial"/>
            <a:cs typeface="Arial"/>
          </a:endParaRPr>
        </a:p>
        <a:p>
          <a:pPr algn="l" rtl="0">
            <a:defRPr sz="1000"/>
          </a:pPr>
          <a:r>
            <a:rPr lang="en-GB" sz="1400" b="1" i="0" u="none" strike="noStrike" baseline="0">
              <a:solidFill>
                <a:srgbClr val="000000"/>
              </a:solidFill>
              <a:latin typeface="Arial"/>
              <a:cs typeface="Arial"/>
            </a:rPr>
            <a:t>REQUIREMENTS OF RESPONSE AND EVALUATION METHODOLOGY INCLUDING SCORING SHEETS</a:t>
          </a:r>
          <a:endParaRPr lang="en-GB" sz="1400" b="1"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endParaRPr lang="en-GB"/>
        </a:p>
      </xdr:txBody>
    </xdr:sp>
    <xdr:clientData/>
  </xdr:twoCellAnchor>
  <xdr:twoCellAnchor>
    <xdr:from>
      <xdr:col>3</xdr:col>
      <xdr:colOff>381000</xdr:colOff>
      <xdr:row>2</xdr:row>
      <xdr:rowOff>28575</xdr:rowOff>
    </xdr:from>
    <xdr:to>
      <xdr:col>7</xdr:col>
      <xdr:colOff>514350</xdr:colOff>
      <xdr:row>3</xdr:row>
      <xdr:rowOff>1781175</xdr:rowOff>
    </xdr:to>
    <xdr:pic>
      <xdr:nvPicPr>
        <xdr:cNvPr id="199859" name="Picture 6" descr="DIO_5115_AW">
          <a:extLst>
            <a:ext uri="{FF2B5EF4-FFF2-40B4-BE49-F238E27FC236}">
              <a16:creationId xmlns:a16="http://schemas.microsoft.com/office/drawing/2014/main" id="{00000000-0008-0000-0000-0000B30C03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0" y="352425"/>
          <a:ext cx="2676525"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13</xdr:row>
      <xdr:rowOff>0</xdr:rowOff>
    </xdr:from>
    <xdr:to>
      <xdr:col>20</xdr:col>
      <xdr:colOff>398317</xdr:colOff>
      <xdr:row>47</xdr:row>
      <xdr:rowOff>47625</xdr:rowOff>
    </xdr:to>
    <xdr:sp macro="" textlink="">
      <xdr:nvSpPr>
        <xdr:cNvPr id="7" name="Text Box 249">
          <a:extLst>
            <a:ext uri="{FF2B5EF4-FFF2-40B4-BE49-F238E27FC236}">
              <a16:creationId xmlns:a16="http://schemas.microsoft.com/office/drawing/2014/main" id="{00000000-0008-0000-0000-000007000000}"/>
            </a:ext>
          </a:extLst>
        </xdr:cNvPr>
        <xdr:cNvSpPr txBox="1">
          <a:spLocks noChangeArrowheads="1"/>
        </xdr:cNvSpPr>
      </xdr:nvSpPr>
      <xdr:spPr bwMode="auto">
        <a:xfrm>
          <a:off x="0" y="4876800"/>
          <a:ext cx="12691917" cy="6994525"/>
        </a:xfrm>
        <a:prstGeom prst="rect">
          <a:avLst/>
        </a:prstGeom>
        <a:noFill/>
        <a:ln w="9525">
          <a:noFill/>
          <a:miter lim="800000"/>
          <a:headEnd/>
          <a:tailEnd/>
        </a:ln>
      </xdr:spPr>
      <xdr:txBody>
        <a:bodyPr vertOverflow="clip" wrap="square" lIns="91440" tIns="45720" rIns="91440" bIns="45720" anchor="t" upright="1"/>
        <a:lstStyle/>
        <a:p>
          <a:pPr algn="l" rtl="0">
            <a:defRPr sz="1000"/>
          </a:pPr>
          <a:endParaRPr lang="en-GB" sz="1200" b="1" i="0" u="none" strike="noStrike" baseline="0">
            <a:solidFill>
              <a:srgbClr val="000000"/>
            </a:solidFill>
            <a:latin typeface="Times New Roman"/>
            <a:cs typeface="Times New Roman"/>
          </a:endParaRPr>
        </a:p>
        <a:p>
          <a:pPr algn="l" rtl="0">
            <a:defRPr sz="1000"/>
          </a:pPr>
          <a:r>
            <a:rPr lang="en-GB" sz="1400" b="1" i="0" u="none" strike="noStrike" baseline="0">
              <a:solidFill>
                <a:srgbClr val="000000"/>
              </a:solidFill>
              <a:latin typeface="Arial"/>
              <a:cs typeface="Arial"/>
            </a:rPr>
            <a:t> </a:t>
          </a:r>
          <a:endParaRPr lang="en-GB" sz="1400" b="1" i="0" u="none" strike="noStrike" baseline="0">
            <a:solidFill>
              <a:srgbClr val="FF0000"/>
            </a:solidFill>
            <a:latin typeface="Arial"/>
            <a:cs typeface="Arial"/>
          </a:endParaRPr>
        </a:p>
        <a:p>
          <a:pPr algn="l" rtl="0">
            <a:defRPr sz="1000"/>
          </a:pPr>
          <a:r>
            <a:rPr lang="en-GB" sz="1100" b="1" i="0" u="none" strike="noStrike" baseline="0">
              <a:solidFill>
                <a:srgbClr val="000000"/>
              </a:solidFill>
              <a:latin typeface="Calibri"/>
              <a:cs typeface="Calibri"/>
            </a:rPr>
            <a:t> </a:t>
          </a:r>
        </a:p>
        <a:p>
          <a:pPr algn="l" rtl="0">
            <a:defRPr sz="1000"/>
          </a:pPr>
          <a:endParaRPr lang="en-GB" sz="1400" b="1" i="0" u="none" strike="noStrike" baseline="0">
            <a:solidFill>
              <a:srgbClr val="FF0000"/>
            </a:solidFill>
            <a:latin typeface="Arial"/>
            <a:cs typeface="Arial"/>
          </a:endParaRPr>
        </a:p>
        <a:p>
          <a:pPr algn="l" rtl="0">
            <a:defRPr sz="1000"/>
          </a:pPr>
          <a:endParaRPr lang="en-GB" sz="1400" b="1" i="0" u="none" strike="noStrike" baseline="0">
            <a:solidFill>
              <a:srgbClr val="000000"/>
            </a:solidFill>
            <a:latin typeface="Arial"/>
            <a:cs typeface="Arial"/>
          </a:endParaRPr>
        </a:p>
        <a:p>
          <a:pPr algn="l" rtl="0">
            <a:defRPr sz="1000"/>
          </a:pPr>
          <a:endParaRPr lang="en-GB" sz="1400" b="1" i="0" u="none" strike="noStrike" baseline="0">
            <a:solidFill>
              <a:srgbClr val="000000"/>
            </a:solidFill>
            <a:latin typeface="Arial"/>
            <a:cs typeface="Arial"/>
          </a:endParaRPr>
        </a:p>
        <a:p>
          <a:pPr algn="l" rtl="0">
            <a:defRPr sz="1000"/>
          </a:pPr>
          <a:endParaRPr lang="en-GB" sz="1400" b="1" i="0" u="none" strike="noStrike" baseline="0">
            <a:solidFill>
              <a:srgbClr val="000000"/>
            </a:solidFill>
            <a:latin typeface="Arial"/>
            <a:cs typeface="Arial"/>
          </a:endParaRPr>
        </a:p>
        <a:p>
          <a:pPr algn="l" rtl="0">
            <a:defRPr sz="1000"/>
          </a:pPr>
          <a:r>
            <a:rPr lang="en-GB" sz="1400" b="1" i="0" u="none" strike="noStrike" baseline="0">
              <a:solidFill>
                <a:srgbClr val="000000"/>
              </a:solidFill>
              <a:latin typeface="Arial"/>
              <a:cs typeface="Arial"/>
            </a:rPr>
            <a:t>REQUIREMENTS OF RESPONSE AND EVALUATION METHODOLOGY INCLUDING SCORING SHEETS</a:t>
          </a:r>
          <a:endParaRPr lang="en-GB" sz="1400" b="1"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a:p>
          <a:pPr algn="l" rtl="0">
            <a:defRPr sz="1000"/>
          </a:pPr>
          <a:r>
            <a:rPr lang="en-GB" sz="1400" b="1" i="0" u="none" strike="noStrike" baseline="0">
              <a:solidFill>
                <a:srgbClr val="000000"/>
              </a:solidFill>
              <a:latin typeface="Arial" panose="020B0604020202020204" pitchFamily="34" charset="0"/>
              <a:cs typeface="Arial" panose="020B0604020202020204" pitchFamily="34" charset="0"/>
            </a:rPr>
            <a:t>V1.5 Sept 17</a:t>
          </a:r>
          <a:endParaRPr lang="en-GB" sz="1400" b="0" i="0" u="none" strike="noStrike" baseline="0">
            <a:solidFill>
              <a:srgbClr val="000000"/>
            </a:solidFill>
            <a:latin typeface="Times New Roman"/>
            <a:cs typeface="Times New Roman"/>
          </a:endParaRPr>
        </a:p>
        <a:p>
          <a:pPr algn="l" rtl="0">
            <a:defRPr sz="1000"/>
          </a:pPr>
          <a:endParaRPr lang="en-GB" sz="1400" b="0" i="0" u="none" strike="noStrike" baseline="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eeds2\mod\01-Barry%20Hansen-Current\Barona-Temp\Borona%20Stafford-Criteria%20TEMPLATE-Ver%2001-DIO%20Q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FD1\rootfs\amphlettm538\Personal\Borona\Tech%20Build\Documents\BORONA%20Stafford-ISDS%20Part%20D-AwardCriteria_EvalMeth%20Ver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UF1\rootfs\RaichuraK827\Group\EUNDEOpsSouth\PROJ_SB%20BORT%20LD\Stage%205\Evaluation%20ITT\Calculation%20of%20Value%20for%20Money%20v1_2%20-%20grap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01-Projects\A047311-3%20Project%20Borona%20Technical%20Volume%20Task\Pre-Contract%20Data\Evaluation%20Criteria\Borona%20Stafford-ISDS%20PART%20D-AWARD%20Criteria-Ver%2007%20dated%200307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Documents%20and%20Settings\RaichuraK827\Local%20Settings\Temporary%20Internet%20Files\OLK3D\Calculation%20of%20Value%20for%20Money%20v1_2%20-%20graph%20revised%2012042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a"/>
      <sheetName val="Weights"/>
      <sheetName val="Validation Data"/>
    </sheetNames>
    <sheetDataSet>
      <sheetData sheetId="0" refreshError="1"/>
      <sheetData sheetId="1" refreshError="1"/>
      <sheetData sheetId="2">
        <row r="2">
          <cell r="B2" t="str">
            <v>Information Provided</v>
          </cell>
        </row>
        <row r="3">
          <cell r="B3" t="str">
            <v>PassFail</v>
          </cell>
        </row>
        <row r="4">
          <cell r="B4" t="str">
            <v>Risk</v>
          </cell>
        </row>
        <row r="5">
          <cell r="B5" t="str">
            <v>Score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D-Front Cover"/>
      <sheetName val="Award Criteria Guidance"/>
      <sheetName val="Criteria"/>
      <sheetName val="Evaluation Methodology Guidance"/>
      <sheetName val="Criteria &amp; Weightings"/>
      <sheetName val="Weights Test-Weight"/>
      <sheetName val="Weights Test-Function"/>
      <sheetName val="Weights Test-Building"/>
      <sheetName val="Scenarios Testing"/>
      <sheetName val="Worked Example"/>
      <sheetName val="VFM Graph based on HP"/>
      <sheetName val="Validation Data"/>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 Details"/>
      <sheetName val="VfM Analysis"/>
      <sheetName val="VfM Graph"/>
      <sheetName val="Worked Example"/>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D-Front Cover"/>
      <sheetName val="AWARD Evaluation Methodology"/>
      <sheetName val="Criteria"/>
      <sheetName val="Weights"/>
      <sheetName val="Scenarios"/>
      <sheetName val="Validation Data"/>
    </sheetNames>
    <sheetDataSet>
      <sheetData sheetId="0"/>
      <sheetData sheetId="1"/>
      <sheetData sheetId="2"/>
      <sheetData sheetId="3"/>
      <sheetData sheetId="4"/>
      <sheetData sheetId="5">
        <row r="2">
          <cell r="M2" t="str">
            <v>High Confidence</v>
          </cell>
        </row>
        <row r="3">
          <cell r="M3" t="str">
            <v>Good Confidence</v>
          </cell>
        </row>
        <row r="4">
          <cell r="M4" t="str">
            <v>Low Confidence</v>
          </cell>
        </row>
        <row r="5">
          <cell r="M5" t="str">
            <v>Major Concern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 Details"/>
      <sheetName val="VfM Analysis"/>
      <sheetName val="VfM Graph"/>
    </sheetNames>
    <sheetDataSet>
      <sheetData sheetId="0" refreshError="1"/>
      <sheetData sheetId="1" refreshError="1">
        <row r="9">
          <cell r="H9">
            <v>33.999999999999972</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U30"/>
  <sheetViews>
    <sheetView showGridLines="0" topLeftCell="A12" zoomScale="70" zoomScaleNormal="70" workbookViewId="0">
      <selection activeCell="W20" sqref="W20"/>
    </sheetView>
  </sheetViews>
  <sheetFormatPr defaultRowHeight="12.75" x14ac:dyDescent="0.2"/>
  <cols>
    <col min="7" max="7" width="10.7109375" customWidth="1"/>
    <col min="16" max="16" width="3.140625" customWidth="1"/>
    <col min="17" max="17" width="9.140625" hidden="1" customWidth="1"/>
    <col min="18" max="18" width="2.7109375" hidden="1" customWidth="1"/>
    <col min="19" max="21" width="9.140625" hidden="1" customWidth="1"/>
  </cols>
  <sheetData>
    <row r="3" spans="6:6" ht="15" customHeight="1" x14ac:dyDescent="0.2">
      <c r="F3" s="21"/>
    </row>
    <row r="4" spans="6:6" ht="148.5" customHeight="1" x14ac:dyDescent="0.2">
      <c r="F4" s="21"/>
    </row>
    <row r="5" spans="6:6" ht="15" customHeight="1" x14ac:dyDescent="0.2">
      <c r="F5" s="21"/>
    </row>
    <row r="6" spans="6:6" ht="22.5" customHeight="1" x14ac:dyDescent="0.2"/>
    <row r="7" spans="6:6" ht="15" customHeight="1" x14ac:dyDescent="0.2">
      <c r="F7" s="23"/>
    </row>
    <row r="8" spans="6:6" ht="15" customHeight="1" x14ac:dyDescent="0.2">
      <c r="F8" s="23"/>
    </row>
    <row r="9" spans="6:6" ht="26.25" customHeight="1" x14ac:dyDescent="0.2">
      <c r="F9" s="22"/>
    </row>
    <row r="10" spans="6:6" ht="20.25" customHeight="1" x14ac:dyDescent="0.2">
      <c r="F10" s="24"/>
    </row>
    <row r="11" spans="6:6" ht="20.25" customHeight="1" x14ac:dyDescent="0.2">
      <c r="F11" s="24"/>
    </row>
    <row r="12" spans="6:6" ht="30" customHeight="1" x14ac:dyDescent="0.2">
      <c r="F12" s="25"/>
    </row>
    <row r="13" spans="6:6" ht="30" customHeight="1" x14ac:dyDescent="0.2">
      <c r="F13" s="25"/>
    </row>
    <row r="14" spans="6:6" ht="30" customHeight="1" x14ac:dyDescent="0.2">
      <c r="F14" s="25"/>
    </row>
    <row r="15" spans="6:6" ht="30" customHeight="1" x14ac:dyDescent="0.2">
      <c r="F15" s="25"/>
    </row>
    <row r="16" spans="6:6" ht="30" customHeight="1" x14ac:dyDescent="0.2">
      <c r="F16" s="26"/>
    </row>
    <row r="17" spans="2:11" ht="15" customHeight="1" x14ac:dyDescent="0.2">
      <c r="F17" s="23"/>
    </row>
    <row r="18" spans="2:11" ht="15" customHeight="1" x14ac:dyDescent="0.2">
      <c r="F18" s="23"/>
    </row>
    <row r="19" spans="2:11" ht="18" customHeight="1" x14ac:dyDescent="0.2">
      <c r="B19" s="27"/>
      <c r="C19" s="27"/>
      <c r="D19" s="27"/>
      <c r="E19" s="27"/>
      <c r="F19" s="47"/>
      <c r="G19" s="27"/>
      <c r="H19" s="27"/>
      <c r="I19" s="27"/>
      <c r="J19" s="27"/>
      <c r="K19" s="27"/>
    </row>
    <row r="20" spans="2:11" ht="18" customHeight="1" x14ac:dyDescent="0.2">
      <c r="B20" s="27"/>
      <c r="C20" s="27"/>
      <c r="D20" s="27"/>
      <c r="E20" s="27"/>
      <c r="F20" s="47"/>
      <c r="G20" s="27"/>
      <c r="H20" s="27"/>
      <c r="I20" s="27"/>
      <c r="J20" s="27"/>
      <c r="K20" s="27"/>
    </row>
    <row r="21" spans="2:11" ht="12.75" customHeight="1" x14ac:dyDescent="0.2">
      <c r="B21" s="27"/>
      <c r="C21" s="47"/>
      <c r="D21" s="27"/>
      <c r="E21" s="27"/>
      <c r="F21" s="27"/>
      <c r="G21" s="27"/>
      <c r="H21" s="27"/>
      <c r="I21" s="27"/>
      <c r="J21" s="27"/>
      <c r="K21" s="27"/>
    </row>
    <row r="22" spans="2:11" ht="18" customHeight="1" x14ac:dyDescent="0.2">
      <c r="B22" s="27"/>
      <c r="C22" s="47"/>
      <c r="D22" s="27"/>
      <c r="E22" s="27"/>
      <c r="F22" s="27"/>
      <c r="G22" s="27"/>
      <c r="H22" s="27"/>
      <c r="I22" s="27"/>
      <c r="J22" s="27"/>
      <c r="K22" s="27"/>
    </row>
    <row r="23" spans="2:11" ht="18" customHeight="1" x14ac:dyDescent="0.2">
      <c r="B23" s="27"/>
      <c r="C23" s="47"/>
      <c r="D23" s="27"/>
      <c r="E23" s="27"/>
      <c r="F23" s="27"/>
      <c r="G23" s="27"/>
      <c r="H23" s="27"/>
      <c r="I23" s="27"/>
      <c r="J23" s="27"/>
      <c r="K23" s="27"/>
    </row>
    <row r="24" spans="2:11" ht="18" customHeight="1" x14ac:dyDescent="0.2">
      <c r="B24" s="27"/>
      <c r="C24" s="47"/>
      <c r="D24" s="27"/>
      <c r="E24" s="27"/>
      <c r="F24" s="27"/>
      <c r="G24" s="27"/>
      <c r="H24" s="27"/>
      <c r="I24" s="27"/>
      <c r="J24" s="27"/>
      <c r="K24" s="27"/>
    </row>
    <row r="25" spans="2:11" ht="18" customHeight="1" x14ac:dyDescent="0.2">
      <c r="B25" s="27"/>
      <c r="C25" s="47"/>
      <c r="D25" s="27"/>
      <c r="E25" s="27"/>
      <c r="F25" s="27"/>
      <c r="G25" s="27"/>
      <c r="H25" s="27"/>
      <c r="I25" s="27"/>
      <c r="J25" s="27"/>
      <c r="K25" s="27"/>
    </row>
    <row r="26" spans="2:11" ht="18" customHeight="1" x14ac:dyDescent="0.2">
      <c r="B26" s="27"/>
      <c r="C26" s="47"/>
      <c r="D26" s="27"/>
      <c r="E26" s="27"/>
      <c r="F26" s="27"/>
      <c r="G26" s="27"/>
      <c r="H26" s="27"/>
      <c r="I26" s="27"/>
      <c r="J26" s="27"/>
      <c r="K26" s="27"/>
    </row>
    <row r="27" spans="2:11" ht="18" customHeight="1" x14ac:dyDescent="0.2">
      <c r="B27" s="27"/>
      <c r="C27" s="47"/>
      <c r="D27" s="27"/>
      <c r="E27" s="27"/>
      <c r="F27" s="27"/>
      <c r="G27" s="27"/>
      <c r="H27" s="27"/>
      <c r="I27" s="27"/>
      <c r="J27" s="27"/>
      <c r="K27" s="27"/>
    </row>
    <row r="28" spans="2:11" ht="18" customHeight="1" x14ac:dyDescent="0.2">
      <c r="B28" s="27"/>
      <c r="C28" s="47"/>
      <c r="D28" s="27"/>
      <c r="E28" s="27"/>
      <c r="F28" s="27"/>
      <c r="G28" s="27"/>
      <c r="H28" s="27"/>
      <c r="I28" s="27"/>
      <c r="J28" s="27"/>
      <c r="K28" s="27"/>
    </row>
    <row r="29" spans="2:11" ht="18" x14ac:dyDescent="0.2">
      <c r="B29" s="27"/>
      <c r="C29" s="27"/>
      <c r="D29" s="27"/>
      <c r="E29" s="27"/>
      <c r="F29" s="47"/>
      <c r="G29" s="27"/>
      <c r="H29" s="27"/>
      <c r="I29" s="27"/>
      <c r="J29" s="27"/>
      <c r="K29" s="27"/>
    </row>
    <row r="30" spans="2:11" x14ac:dyDescent="0.2">
      <c r="B30" s="27"/>
      <c r="C30" s="27"/>
      <c r="D30" s="27"/>
      <c r="E30" s="27"/>
      <c r="F30" s="27"/>
      <c r="G30" s="27"/>
      <c r="H30" s="27"/>
      <c r="I30" s="27"/>
      <c r="J30" s="27"/>
      <c r="K30" s="27"/>
    </row>
  </sheetData>
  <phoneticPr fontId="20" type="noConversion"/>
  <pageMargins left="0.70866141732283472" right="0.70866141732283472" top="0.74803149606299213" bottom="0.74803149606299213" header="0.31496062992125984" footer="0.31496062992125984"/>
  <pageSetup paperSize="8" scale="80" orientation="landscape" r:id="rId1"/>
  <headerFooter>
    <oddHeader>&amp;C&amp;KFF0000OFFICIAL SENSITIVE</oddHeader>
    <oddFooter>&amp;C&amp;KFF0000OFFICIAL SENSITIVE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68"/>
  <sheetViews>
    <sheetView showGridLines="0" tabSelected="1" showRuler="0" zoomScale="75" zoomScaleNormal="75" zoomScaleSheetLayoutView="75" zoomScalePageLayoutView="85" workbookViewId="0">
      <selection activeCell="B8" sqref="B8:E8"/>
    </sheetView>
  </sheetViews>
  <sheetFormatPr defaultColWidth="9.140625" defaultRowHeight="12.75" x14ac:dyDescent="0.2"/>
  <cols>
    <col min="1" max="1" width="9.140625" style="20"/>
    <col min="2" max="2" width="29" style="20" customWidth="1"/>
    <col min="3" max="3" width="58.42578125" style="20" customWidth="1"/>
    <col min="4" max="4" width="11.85546875" style="20" customWidth="1"/>
    <col min="5" max="5" width="11.42578125" style="20" customWidth="1"/>
    <col min="6" max="6" width="12.42578125" style="20" customWidth="1"/>
    <col min="7" max="7" width="0.140625" style="20" customWidth="1"/>
    <col min="8" max="8" width="9.140625" style="20" hidden="1" customWidth="1"/>
    <col min="9" max="11" width="9.140625" style="20"/>
    <col min="12" max="12" width="20.7109375" style="20" customWidth="1"/>
    <col min="13" max="16384" width="9.140625" style="20"/>
  </cols>
  <sheetData>
    <row r="1" spans="1:13" ht="23.25" x14ac:dyDescent="0.2">
      <c r="A1"/>
      <c r="B1" s="42" t="s">
        <v>0</v>
      </c>
      <c r="C1" s="41"/>
      <c r="D1" s="41"/>
      <c r="E1" s="41"/>
      <c r="F1" s="41"/>
      <c r="G1" s="41"/>
      <c r="H1" s="41"/>
      <c r="I1" s="41"/>
      <c r="J1" s="41"/>
      <c r="K1" s="19"/>
      <c r="L1" s="19"/>
      <c r="M1" s="19"/>
    </row>
    <row r="2" spans="1:13" ht="21.75" customHeight="1" x14ac:dyDescent="0.2">
      <c r="A2" s="28"/>
      <c r="B2" s="40"/>
      <c r="C2" s="40"/>
      <c r="D2" s="40"/>
      <c r="E2" s="40"/>
      <c r="F2" s="40"/>
      <c r="G2" s="40"/>
      <c r="H2" s="40"/>
      <c r="I2" s="40"/>
      <c r="J2" s="40"/>
      <c r="K2" s="19"/>
      <c r="L2" s="19"/>
      <c r="M2" s="19"/>
    </row>
    <row r="3" spans="1:13" ht="20.25" x14ac:dyDescent="0.2">
      <c r="A3" s="28"/>
      <c r="B3" s="89" t="s">
        <v>1</v>
      </c>
      <c r="C3" s="60"/>
      <c r="D3" s="60"/>
      <c r="E3" s="60"/>
      <c r="F3" s="60"/>
      <c r="G3" s="60"/>
      <c r="H3" s="103"/>
      <c r="I3" s="57"/>
      <c r="J3" s="57"/>
      <c r="K3" s="57"/>
      <c r="L3" s="19"/>
      <c r="M3" s="19"/>
    </row>
    <row r="4" spans="1:13" ht="6" customHeight="1" x14ac:dyDescent="0.2">
      <c r="A4" s="28"/>
      <c r="B4" s="104"/>
      <c r="C4" s="104"/>
      <c r="D4" s="104"/>
      <c r="E4" s="104"/>
      <c r="F4" s="104"/>
      <c r="G4" s="104"/>
      <c r="H4" s="104"/>
      <c r="I4" s="104"/>
      <c r="J4" s="104"/>
      <c r="K4" s="104"/>
      <c r="L4" s="19"/>
      <c r="M4" s="19"/>
    </row>
    <row r="5" spans="1:13" ht="18" x14ac:dyDescent="0.2">
      <c r="A5" s="28"/>
      <c r="B5" s="134" t="s">
        <v>110</v>
      </c>
      <c r="C5" s="134"/>
      <c r="D5" s="134"/>
      <c r="E5" s="134"/>
      <c r="F5" s="134"/>
      <c r="G5" s="134"/>
      <c r="H5" s="134"/>
      <c r="I5" s="36"/>
      <c r="J5" s="36"/>
      <c r="K5" s="36"/>
      <c r="L5" s="36"/>
      <c r="M5" s="19"/>
    </row>
    <row r="6" spans="1:13" ht="61.5" customHeight="1" x14ac:dyDescent="0.2">
      <c r="A6" s="28"/>
      <c r="B6" s="135"/>
      <c r="C6" s="135"/>
      <c r="D6" s="135"/>
      <c r="E6" s="135"/>
      <c r="F6" s="135"/>
      <c r="G6" s="135"/>
      <c r="H6" s="135"/>
      <c r="I6" s="36"/>
      <c r="J6" s="36"/>
      <c r="K6" s="36"/>
      <c r="L6" s="36"/>
      <c r="M6" s="19"/>
    </row>
    <row r="7" spans="1:13" ht="15" customHeight="1" x14ac:dyDescent="0.2">
      <c r="A7" s="28"/>
      <c r="B7" s="104"/>
      <c r="C7" s="104"/>
      <c r="D7" s="104"/>
      <c r="E7" s="104"/>
      <c r="F7" s="104"/>
      <c r="G7" s="104"/>
      <c r="H7" s="104"/>
      <c r="I7" s="104"/>
      <c r="J7" s="104"/>
      <c r="K7" s="104"/>
      <c r="L7" s="19"/>
      <c r="M7" s="19"/>
    </row>
    <row r="8" spans="1:13" ht="39.75" customHeight="1" x14ac:dyDescent="0.2">
      <c r="A8" s="28"/>
      <c r="B8" s="137" t="s">
        <v>114</v>
      </c>
      <c r="C8" s="137"/>
      <c r="D8" s="138"/>
      <c r="E8" s="138"/>
      <c r="F8" s="37"/>
      <c r="G8" s="37"/>
      <c r="H8" s="37"/>
      <c r="I8" s="36"/>
      <c r="J8" s="36"/>
      <c r="K8" s="36"/>
      <c r="L8" s="36"/>
      <c r="M8" s="19"/>
    </row>
    <row r="9" spans="1:13" ht="48.75" customHeight="1" x14ac:dyDescent="0.2">
      <c r="A9" s="28"/>
      <c r="B9" s="147" t="s">
        <v>111</v>
      </c>
      <c r="C9" s="148"/>
      <c r="D9" s="107"/>
      <c r="E9" s="107"/>
      <c r="F9" s="37"/>
      <c r="G9" s="37"/>
      <c r="H9" s="37"/>
      <c r="I9" s="36"/>
      <c r="J9" s="36"/>
      <c r="K9" s="36"/>
      <c r="L9" s="36"/>
      <c r="M9" s="19"/>
    </row>
    <row r="10" spans="1:13" s="49" customFormat="1" ht="192.75" customHeight="1" x14ac:dyDescent="0.2">
      <c r="A10" s="28"/>
      <c r="B10" s="136" t="s">
        <v>112</v>
      </c>
      <c r="C10" s="136"/>
      <c r="D10" s="136"/>
      <c r="E10" s="136"/>
      <c r="F10" s="136"/>
      <c r="G10" s="136"/>
      <c r="H10" s="136"/>
      <c r="I10" s="56"/>
      <c r="J10" s="48"/>
      <c r="K10" s="48"/>
      <c r="L10" s="48"/>
      <c r="M10" s="51"/>
    </row>
    <row r="11" spans="1:13" s="49" customFormat="1" ht="18" x14ac:dyDescent="0.2">
      <c r="A11" s="28"/>
      <c r="B11" s="124" t="s">
        <v>2</v>
      </c>
      <c r="C11" s="125"/>
      <c r="D11" s="106"/>
      <c r="E11" s="106"/>
      <c r="F11" s="106"/>
      <c r="G11" s="106"/>
      <c r="H11" s="106"/>
      <c r="I11" s="56"/>
      <c r="J11" s="48"/>
      <c r="K11" s="48"/>
      <c r="L11" s="48"/>
      <c r="M11" s="51"/>
    </row>
    <row r="12" spans="1:13" s="49" customFormat="1" ht="26.25" customHeight="1" x14ac:dyDescent="0.2">
      <c r="A12" s="28"/>
      <c r="B12" s="81" t="s">
        <v>3</v>
      </c>
      <c r="C12" s="81" t="s">
        <v>4</v>
      </c>
      <c r="D12" s="106"/>
      <c r="E12" s="106"/>
      <c r="F12" s="106"/>
      <c r="G12" s="106"/>
      <c r="H12" s="106"/>
      <c r="I12" s="56"/>
      <c r="J12" s="48"/>
      <c r="K12" s="48"/>
      <c r="L12" s="48"/>
      <c r="M12" s="51"/>
    </row>
    <row r="13" spans="1:13" s="49" customFormat="1" ht="57" x14ac:dyDescent="0.2">
      <c r="A13" s="28"/>
      <c r="B13" s="82" t="s">
        <v>5</v>
      </c>
      <c r="C13" s="80" t="s">
        <v>113</v>
      </c>
      <c r="D13" s="106"/>
      <c r="E13" s="106"/>
      <c r="F13" s="106"/>
      <c r="G13" s="106"/>
      <c r="H13" s="106"/>
      <c r="I13" s="56"/>
      <c r="J13" s="48"/>
      <c r="K13" s="48"/>
      <c r="L13" s="48"/>
      <c r="M13" s="51"/>
    </row>
    <row r="14" spans="1:13" s="49" customFormat="1" ht="57" x14ac:dyDescent="0.2">
      <c r="A14" s="28"/>
      <c r="B14" s="82" t="s">
        <v>6</v>
      </c>
      <c r="C14" s="80" t="s">
        <v>7</v>
      </c>
      <c r="D14" s="106"/>
      <c r="E14" s="106"/>
      <c r="F14" s="106"/>
      <c r="G14" s="106"/>
      <c r="H14" s="106"/>
      <c r="I14" s="56"/>
      <c r="J14" s="48"/>
      <c r="K14" s="48"/>
      <c r="L14" s="48"/>
      <c r="M14" s="51"/>
    </row>
    <row r="15" spans="1:13" s="49" customFormat="1" ht="57" x14ac:dyDescent="0.2">
      <c r="A15" s="28"/>
      <c r="B15" s="82" t="s">
        <v>8</v>
      </c>
      <c r="C15" s="80" t="s">
        <v>9</v>
      </c>
      <c r="D15" s="106"/>
      <c r="E15" s="106"/>
      <c r="F15" s="106"/>
      <c r="G15" s="106"/>
      <c r="H15" s="106"/>
      <c r="I15" s="56"/>
      <c r="J15" s="48"/>
      <c r="K15" s="48"/>
      <c r="L15" s="48"/>
      <c r="M15" s="51"/>
    </row>
    <row r="16" spans="1:13" s="49" customFormat="1" ht="28.5" x14ac:dyDescent="0.2">
      <c r="A16" s="28"/>
      <c r="B16" s="82" t="s">
        <v>10</v>
      </c>
      <c r="C16" s="80" t="s">
        <v>11</v>
      </c>
      <c r="D16" s="106"/>
      <c r="E16" s="106"/>
      <c r="F16" s="106"/>
      <c r="G16" s="106"/>
      <c r="H16" s="106"/>
      <c r="I16" s="56"/>
      <c r="J16" s="48"/>
      <c r="K16" s="48"/>
      <c r="L16" s="48"/>
      <c r="M16" s="51"/>
    </row>
    <row r="17" spans="1:13" s="49" customFormat="1" ht="42.75" customHeight="1" x14ac:dyDescent="0.2">
      <c r="A17" s="28"/>
      <c r="B17" s="82" t="s">
        <v>12</v>
      </c>
      <c r="C17" s="80" t="s">
        <v>13</v>
      </c>
      <c r="D17" s="106"/>
      <c r="E17" s="106"/>
      <c r="F17" s="106"/>
      <c r="G17" s="106"/>
      <c r="H17" s="106"/>
      <c r="I17" s="56"/>
      <c r="J17" s="48"/>
      <c r="K17" s="48"/>
      <c r="L17" s="48"/>
      <c r="M17" s="51"/>
    </row>
    <row r="18" spans="1:13" s="49" customFormat="1" ht="18.75" customHeight="1" x14ac:dyDescent="0.2">
      <c r="A18" s="28"/>
      <c r="B18" s="106"/>
      <c r="C18" s="106"/>
      <c r="D18" s="106"/>
      <c r="E18" s="106"/>
      <c r="F18" s="106"/>
      <c r="G18" s="106"/>
      <c r="H18" s="106"/>
      <c r="I18" s="56"/>
      <c r="J18" s="48"/>
      <c r="K18" s="48"/>
      <c r="L18" s="48"/>
      <c r="M18" s="51"/>
    </row>
    <row r="19" spans="1:13" s="49" customFormat="1" ht="30" customHeight="1" x14ac:dyDescent="0.2">
      <c r="A19" s="28"/>
      <c r="B19" s="136" t="s">
        <v>14</v>
      </c>
      <c r="C19" s="149"/>
      <c r="D19" s="149"/>
      <c r="E19" s="149"/>
      <c r="F19" s="149"/>
      <c r="G19" s="106"/>
      <c r="H19" s="106"/>
      <c r="I19" s="56"/>
      <c r="J19" s="48"/>
      <c r="K19" s="48"/>
      <c r="L19" s="48"/>
      <c r="M19" s="51"/>
    </row>
    <row r="20" spans="1:13" ht="15.75" x14ac:dyDescent="0.25">
      <c r="A20" s="32"/>
      <c r="B20" s="104"/>
      <c r="C20" s="104"/>
      <c r="D20" s="104"/>
      <c r="E20" s="104"/>
      <c r="F20" s="104"/>
      <c r="G20" s="104"/>
      <c r="H20" s="104"/>
      <c r="I20" s="39"/>
      <c r="J20" s="39"/>
      <c r="K20" s="39"/>
      <c r="L20" s="19"/>
      <c r="M20" s="19"/>
    </row>
    <row r="21" spans="1:13" ht="15.75" x14ac:dyDescent="0.25">
      <c r="A21" s="32"/>
      <c r="B21" s="139" t="s">
        <v>15</v>
      </c>
      <c r="C21" s="140"/>
      <c r="D21" s="140"/>
      <c r="E21" s="141"/>
      <c r="F21" s="104"/>
      <c r="G21" s="104"/>
      <c r="H21" s="104"/>
      <c r="I21" s="39"/>
      <c r="J21" s="39"/>
      <c r="K21" s="39"/>
      <c r="L21" s="19"/>
      <c r="M21" s="19"/>
    </row>
    <row r="22" spans="1:13" ht="15.75" x14ac:dyDescent="0.25">
      <c r="A22" s="32"/>
      <c r="B22" s="129" t="s">
        <v>16</v>
      </c>
      <c r="C22" s="129" t="s">
        <v>17</v>
      </c>
      <c r="D22" s="83" t="s">
        <v>18</v>
      </c>
      <c r="E22" s="83" t="s">
        <v>19</v>
      </c>
      <c r="F22" s="104"/>
      <c r="G22" s="127"/>
      <c r="H22" s="104"/>
      <c r="I22" s="39"/>
      <c r="J22" s="39"/>
      <c r="K22" s="39"/>
      <c r="L22" s="19"/>
      <c r="M22" s="19"/>
    </row>
    <row r="23" spans="1:13" ht="15.75" x14ac:dyDescent="0.25">
      <c r="A23" s="32"/>
      <c r="B23" s="130"/>
      <c r="C23" s="130"/>
      <c r="D23" s="84"/>
      <c r="E23" s="84" t="s">
        <v>3</v>
      </c>
      <c r="F23" s="104"/>
      <c r="G23" s="127"/>
      <c r="H23" s="104"/>
      <c r="I23" s="39"/>
      <c r="J23" s="39"/>
      <c r="K23" s="39"/>
      <c r="L23" s="19"/>
      <c r="M23" s="19"/>
    </row>
    <row r="24" spans="1:13" ht="47.25" customHeight="1" thickBot="1" x14ac:dyDescent="0.3">
      <c r="A24" s="32"/>
      <c r="B24" s="130"/>
      <c r="C24" s="130"/>
      <c r="D24" s="84"/>
      <c r="E24" s="85" t="s">
        <v>20</v>
      </c>
      <c r="F24" s="104"/>
      <c r="G24" s="127"/>
      <c r="H24" s="104"/>
      <c r="I24" s="39"/>
      <c r="J24" s="39"/>
      <c r="K24" s="39"/>
      <c r="L24" s="19"/>
      <c r="M24" s="19"/>
    </row>
    <row r="25" spans="1:13" ht="15.75" x14ac:dyDescent="0.25">
      <c r="A25" s="32"/>
      <c r="B25" s="43" t="s">
        <v>21</v>
      </c>
      <c r="C25" s="64" t="s">
        <v>103</v>
      </c>
      <c r="D25" s="90">
        <v>0.22</v>
      </c>
      <c r="E25" s="65">
        <v>22</v>
      </c>
      <c r="F25" s="66"/>
      <c r="G25" s="67"/>
      <c r="H25" s="104"/>
      <c r="I25" s="59"/>
      <c r="J25" s="39"/>
      <c r="K25" s="39"/>
      <c r="L25" s="19"/>
      <c r="M25" s="19"/>
    </row>
    <row r="26" spans="1:13" ht="15" x14ac:dyDescent="0.2">
      <c r="A26" s="28"/>
      <c r="B26" s="45" t="s">
        <v>22</v>
      </c>
      <c r="C26" s="68" t="s">
        <v>105</v>
      </c>
      <c r="D26" s="90">
        <v>0.06</v>
      </c>
      <c r="E26" s="69">
        <v>6</v>
      </c>
      <c r="F26" s="70"/>
      <c r="G26" s="67"/>
      <c r="H26" s="29"/>
      <c r="I26" s="59"/>
      <c r="J26" s="30"/>
      <c r="K26" s="30"/>
      <c r="L26" s="19"/>
      <c r="M26" s="19"/>
    </row>
    <row r="27" spans="1:13" ht="15" x14ac:dyDescent="0.2">
      <c r="A27" s="28"/>
      <c r="B27" s="44" t="s">
        <v>24</v>
      </c>
      <c r="C27" s="68" t="s">
        <v>106</v>
      </c>
      <c r="D27" s="90">
        <v>0.28000000000000003</v>
      </c>
      <c r="E27" s="69">
        <v>28</v>
      </c>
      <c r="F27" s="70"/>
      <c r="G27" s="71"/>
      <c r="H27" s="29"/>
      <c r="I27" s="59"/>
      <c r="J27" s="30"/>
      <c r="K27" s="30"/>
      <c r="L27" s="19"/>
      <c r="M27" s="19"/>
    </row>
    <row r="28" spans="1:13" ht="15" x14ac:dyDescent="0.2">
      <c r="A28" s="28"/>
      <c r="B28" s="117" t="s">
        <v>100</v>
      </c>
      <c r="C28" s="68" t="s">
        <v>107</v>
      </c>
      <c r="D28" s="90">
        <v>0.12</v>
      </c>
      <c r="E28" s="118">
        <v>12</v>
      </c>
      <c r="F28" s="70"/>
      <c r="G28" s="71"/>
      <c r="H28" s="29"/>
      <c r="I28" s="59"/>
      <c r="J28" s="30"/>
      <c r="K28" s="30"/>
      <c r="L28" s="19"/>
      <c r="M28" s="19"/>
    </row>
    <row r="29" spans="1:13" ht="15" x14ac:dyDescent="0.2">
      <c r="A29" s="28"/>
      <c r="B29" s="117" t="s">
        <v>101</v>
      </c>
      <c r="C29" s="68" t="s">
        <v>23</v>
      </c>
      <c r="D29" s="90">
        <v>0.16</v>
      </c>
      <c r="E29" s="118">
        <v>16</v>
      </c>
      <c r="F29" s="70"/>
      <c r="G29" s="71"/>
      <c r="H29" s="29"/>
      <c r="I29" s="59"/>
      <c r="J29" s="30"/>
      <c r="K29" s="30"/>
      <c r="L29" s="19"/>
      <c r="M29" s="19"/>
    </row>
    <row r="30" spans="1:13" ht="15" x14ac:dyDescent="0.2">
      <c r="A30" s="28"/>
      <c r="B30" s="117" t="s">
        <v>108</v>
      </c>
      <c r="C30" s="68" t="s">
        <v>70</v>
      </c>
      <c r="D30" s="90">
        <v>0.16</v>
      </c>
      <c r="E30" s="118">
        <v>16</v>
      </c>
      <c r="F30" s="70"/>
      <c r="G30" s="71"/>
      <c r="H30" s="29"/>
      <c r="I30" s="59"/>
      <c r="J30" s="30"/>
      <c r="K30" s="30"/>
      <c r="L30" s="19"/>
      <c r="M30" s="19"/>
    </row>
    <row r="31" spans="1:13" ht="16.5" thickBot="1" x14ac:dyDescent="0.3">
      <c r="A31" s="32"/>
      <c r="B31" s="72"/>
      <c r="C31" s="73" t="s">
        <v>25</v>
      </c>
      <c r="D31" s="86">
        <f>SUM(D25:D30)</f>
        <v>1</v>
      </c>
      <c r="E31" s="74"/>
      <c r="F31" s="104"/>
      <c r="G31" s="61"/>
      <c r="H31" s="104"/>
      <c r="I31" s="59"/>
      <c r="J31" s="39"/>
      <c r="K31" s="39"/>
      <c r="L31" s="19"/>
      <c r="M31" s="19"/>
    </row>
    <row r="32" spans="1:13" ht="15.75" x14ac:dyDescent="0.25">
      <c r="A32" s="32"/>
      <c r="B32" s="104"/>
      <c r="C32" s="104"/>
      <c r="D32" s="104"/>
      <c r="E32" s="104"/>
      <c r="F32" s="104"/>
      <c r="G32" s="61"/>
      <c r="H32" s="104"/>
      <c r="I32" s="39"/>
      <c r="J32" s="39"/>
      <c r="K32" s="39"/>
      <c r="L32" s="19"/>
      <c r="M32" s="19"/>
    </row>
    <row r="33" spans="1:13" s="49" customFormat="1" ht="80.25" customHeight="1" x14ac:dyDescent="0.2">
      <c r="A33" s="28"/>
      <c r="B33" s="134" t="s">
        <v>71</v>
      </c>
      <c r="C33" s="149"/>
      <c r="D33" s="149"/>
      <c r="E33" s="149"/>
      <c r="F33" s="149"/>
      <c r="G33" s="105"/>
      <c r="H33" s="105"/>
      <c r="I33" s="56"/>
      <c r="J33" s="48"/>
      <c r="K33" s="48"/>
      <c r="L33" s="48"/>
      <c r="M33" s="51"/>
    </row>
    <row r="34" spans="1:13" ht="13.5" customHeight="1" x14ac:dyDescent="0.2">
      <c r="A34" s="28"/>
      <c r="B34" s="75"/>
      <c r="C34" s="75"/>
      <c r="D34" s="75"/>
      <c r="E34" s="75"/>
      <c r="F34" s="75"/>
      <c r="G34" s="75"/>
      <c r="H34" s="75"/>
      <c r="I34" s="38"/>
      <c r="J34" s="38"/>
      <c r="K34" s="38"/>
      <c r="L34" s="38"/>
      <c r="M34" s="19"/>
    </row>
    <row r="35" spans="1:13" ht="18" x14ac:dyDescent="0.25">
      <c r="A35" s="28"/>
      <c r="B35" s="139" t="s">
        <v>26</v>
      </c>
      <c r="C35" s="140"/>
      <c r="D35" s="140"/>
      <c r="E35" s="140"/>
      <c r="F35" s="140"/>
      <c r="G35" s="141"/>
      <c r="H35" s="75"/>
      <c r="I35" s="38"/>
      <c r="J35" s="38"/>
      <c r="K35" s="38"/>
      <c r="L35" s="38"/>
      <c r="M35" s="19"/>
    </row>
    <row r="36" spans="1:13" ht="18" customHeight="1" x14ac:dyDescent="0.2">
      <c r="A36" s="28"/>
      <c r="B36" s="142" t="s">
        <v>16</v>
      </c>
      <c r="C36" s="142" t="s">
        <v>17</v>
      </c>
      <c r="D36" s="129" t="s">
        <v>18</v>
      </c>
      <c r="E36" s="144" t="s">
        <v>27</v>
      </c>
      <c r="F36" s="126" t="s">
        <v>28</v>
      </c>
      <c r="G36" s="75"/>
      <c r="H36" s="38"/>
      <c r="I36" s="38"/>
      <c r="J36" s="38"/>
      <c r="K36" s="38"/>
      <c r="L36" s="19"/>
    </row>
    <row r="37" spans="1:13" ht="18" x14ac:dyDescent="0.2">
      <c r="A37" s="28"/>
      <c r="B37" s="142"/>
      <c r="C37" s="142"/>
      <c r="D37" s="130"/>
      <c r="E37" s="145"/>
      <c r="F37" s="126"/>
      <c r="G37" s="75"/>
      <c r="H37" s="38"/>
      <c r="I37" s="38"/>
      <c r="J37" s="38"/>
      <c r="K37" s="38"/>
      <c r="L37" s="19"/>
    </row>
    <row r="38" spans="1:13" ht="36.75" customHeight="1" thickBot="1" x14ac:dyDescent="0.25">
      <c r="A38" s="28"/>
      <c r="B38" s="142"/>
      <c r="C38" s="142"/>
      <c r="D38" s="143"/>
      <c r="E38" s="146"/>
      <c r="F38" s="126"/>
      <c r="G38" s="75"/>
      <c r="H38" s="38"/>
      <c r="I38" s="38"/>
      <c r="J38" s="38"/>
      <c r="K38" s="38"/>
      <c r="L38" s="19"/>
    </row>
    <row r="39" spans="1:13" ht="18" x14ac:dyDescent="0.2">
      <c r="A39" s="28"/>
      <c r="B39" s="77" t="s">
        <v>21</v>
      </c>
      <c r="C39" s="64" t="s">
        <v>103</v>
      </c>
      <c r="D39" s="90">
        <v>0.22</v>
      </c>
      <c r="E39" s="78">
        <v>8</v>
      </c>
      <c r="F39" s="119">
        <v>0.17599999999999999</v>
      </c>
      <c r="G39" s="75"/>
      <c r="H39" s="38"/>
      <c r="I39" s="38"/>
      <c r="J39" s="38"/>
      <c r="K39" s="38"/>
      <c r="L39" s="19"/>
    </row>
    <row r="40" spans="1:13" ht="18" x14ac:dyDescent="0.2">
      <c r="A40" s="28"/>
      <c r="B40" s="77" t="s">
        <v>22</v>
      </c>
      <c r="C40" s="68" t="s">
        <v>105</v>
      </c>
      <c r="D40" s="90">
        <v>0.06</v>
      </c>
      <c r="E40" s="78">
        <v>6</v>
      </c>
      <c r="F40" s="119">
        <v>3.5999999999999997E-2</v>
      </c>
      <c r="G40" s="75"/>
      <c r="H40" s="38"/>
      <c r="I40" s="38"/>
      <c r="J40" s="38"/>
      <c r="K40" s="38"/>
      <c r="L40" s="19"/>
    </row>
    <row r="41" spans="1:13" ht="18" x14ac:dyDescent="0.2">
      <c r="A41" s="28"/>
      <c r="B41" s="77" t="s">
        <v>24</v>
      </c>
      <c r="C41" s="68" t="s">
        <v>106</v>
      </c>
      <c r="D41" s="90">
        <v>0.28000000000000003</v>
      </c>
      <c r="E41" s="78">
        <v>10</v>
      </c>
      <c r="F41" s="119">
        <v>0.28000000000000003</v>
      </c>
      <c r="G41" s="75"/>
      <c r="H41" s="38"/>
      <c r="I41" s="38"/>
      <c r="J41" s="38"/>
      <c r="K41" s="38"/>
      <c r="L41" s="19"/>
    </row>
    <row r="42" spans="1:13" ht="18" x14ac:dyDescent="0.2">
      <c r="A42" s="28"/>
      <c r="B42" s="77" t="s">
        <v>100</v>
      </c>
      <c r="C42" s="68" t="s">
        <v>107</v>
      </c>
      <c r="D42" s="90">
        <v>0.12</v>
      </c>
      <c r="E42" s="78">
        <v>6</v>
      </c>
      <c r="F42" s="119">
        <v>7.1999999999999995E-2</v>
      </c>
      <c r="G42" s="75"/>
      <c r="H42" s="38"/>
      <c r="I42" s="38"/>
      <c r="J42" s="38"/>
      <c r="K42" s="38"/>
      <c r="L42" s="19"/>
    </row>
    <row r="43" spans="1:13" ht="18" x14ac:dyDescent="0.2">
      <c r="A43" s="28"/>
      <c r="B43" s="77" t="s">
        <v>101</v>
      </c>
      <c r="C43" s="68" t="s">
        <v>23</v>
      </c>
      <c r="D43" s="90">
        <v>0.16</v>
      </c>
      <c r="E43" s="78">
        <v>8</v>
      </c>
      <c r="F43" s="119">
        <v>0.128</v>
      </c>
      <c r="G43" s="75"/>
      <c r="H43" s="38"/>
      <c r="I43" s="38"/>
      <c r="J43" s="38"/>
      <c r="K43" s="38"/>
      <c r="L43" s="19"/>
    </row>
    <row r="44" spans="1:13" ht="18" x14ac:dyDescent="0.2">
      <c r="A44" s="28"/>
      <c r="B44" s="77" t="s">
        <v>102</v>
      </c>
      <c r="C44" s="68" t="s">
        <v>70</v>
      </c>
      <c r="D44" s="90">
        <v>0.16</v>
      </c>
      <c r="E44" s="78">
        <v>10</v>
      </c>
      <c r="F44" s="119">
        <v>0.16</v>
      </c>
      <c r="G44" s="75"/>
      <c r="H44" s="38"/>
      <c r="I44" s="38"/>
      <c r="J44" s="38"/>
      <c r="K44" s="38"/>
      <c r="L44" s="19"/>
    </row>
    <row r="45" spans="1:13" ht="21" customHeight="1" x14ac:dyDescent="0.25">
      <c r="A45" s="19"/>
      <c r="B45" s="131" t="s">
        <v>109</v>
      </c>
      <c r="C45" s="132"/>
      <c r="D45" s="132"/>
      <c r="E45" s="133"/>
      <c r="F45" s="120">
        <f>SUM(F39:F44)</f>
        <v>0.85199999999999998</v>
      </c>
      <c r="G45" s="76"/>
      <c r="H45" s="33"/>
      <c r="I45" s="33"/>
      <c r="J45" s="33"/>
      <c r="K45" s="19"/>
      <c r="L45" s="19"/>
    </row>
    <row r="46" spans="1:13" ht="21" customHeight="1" x14ac:dyDescent="0.2">
      <c r="A46" s="19"/>
      <c r="B46" s="79"/>
      <c r="C46" s="79"/>
      <c r="D46" s="79"/>
      <c r="E46" s="79"/>
      <c r="F46" s="79"/>
      <c r="G46" s="87"/>
      <c r="H46" s="76"/>
      <c r="I46" s="33"/>
      <c r="J46" s="33"/>
      <c r="K46" s="33"/>
      <c r="L46" s="19"/>
      <c r="M46" s="19"/>
    </row>
    <row r="47" spans="1:13" ht="21" customHeight="1" x14ac:dyDescent="0.2">
      <c r="A47" s="19"/>
      <c r="B47" s="79"/>
      <c r="C47" s="79"/>
      <c r="D47" s="79"/>
      <c r="E47" s="79"/>
      <c r="F47" s="79"/>
      <c r="G47" s="87"/>
      <c r="H47" s="76"/>
      <c r="I47" s="33"/>
      <c r="J47" s="33"/>
      <c r="K47" s="33"/>
      <c r="L47" s="19"/>
      <c r="M47" s="19"/>
    </row>
    <row r="48" spans="1:13" ht="21" customHeight="1" x14ac:dyDescent="0.2">
      <c r="A48" s="19"/>
      <c r="B48" s="79"/>
      <c r="C48" s="79"/>
      <c r="D48" s="79"/>
      <c r="E48" s="79"/>
      <c r="F48" s="79"/>
      <c r="G48" s="87"/>
      <c r="H48" s="76"/>
      <c r="I48" s="33"/>
      <c r="J48" s="33"/>
      <c r="K48" s="33"/>
      <c r="L48" s="19"/>
      <c r="M48" s="19"/>
    </row>
    <row r="49" spans="1:13" ht="21" customHeight="1" x14ac:dyDescent="0.2">
      <c r="A49" s="19"/>
      <c r="B49" s="79"/>
      <c r="C49" s="79"/>
      <c r="D49" s="79"/>
      <c r="E49" s="79"/>
      <c r="F49" s="79"/>
      <c r="G49" s="87"/>
      <c r="H49" s="76"/>
      <c r="I49" s="33"/>
      <c r="J49" s="33"/>
      <c r="K49" s="33"/>
      <c r="L49" s="19"/>
      <c r="M49" s="19"/>
    </row>
    <row r="50" spans="1:13" ht="21" customHeight="1" x14ac:dyDescent="0.2">
      <c r="A50" s="19"/>
      <c r="B50" s="79"/>
      <c r="C50" s="79"/>
      <c r="D50" s="79"/>
      <c r="E50" s="79"/>
      <c r="F50" s="79"/>
      <c r="G50" s="87"/>
      <c r="H50" s="76"/>
      <c r="I50" s="33"/>
      <c r="J50" s="33"/>
      <c r="K50" s="33"/>
      <c r="L50" s="19"/>
      <c r="M50" s="19"/>
    </row>
    <row r="51" spans="1:13" ht="21" customHeight="1" x14ac:dyDescent="0.2">
      <c r="A51" s="19"/>
      <c r="B51" s="79"/>
      <c r="C51" s="79"/>
      <c r="D51" s="79"/>
      <c r="E51" s="79"/>
      <c r="F51" s="79"/>
      <c r="G51" s="87"/>
      <c r="H51" s="76"/>
      <c r="I51" s="33"/>
      <c r="J51" s="33"/>
      <c r="K51" s="33"/>
      <c r="L51" s="19"/>
      <c r="M51" s="19"/>
    </row>
    <row r="52" spans="1:13" ht="21" customHeight="1" x14ac:dyDescent="0.2">
      <c r="A52" s="19"/>
      <c r="B52" s="79"/>
      <c r="C52" s="79"/>
      <c r="D52" s="79"/>
      <c r="E52" s="79"/>
      <c r="F52" s="79"/>
      <c r="G52" s="87"/>
      <c r="H52" s="76"/>
      <c r="I52" s="33"/>
      <c r="J52" s="33"/>
      <c r="K52" s="33"/>
      <c r="L52" s="19"/>
      <c r="M52" s="19"/>
    </row>
    <row r="53" spans="1:13" ht="21" customHeight="1" x14ac:dyDescent="0.2">
      <c r="A53" s="19"/>
      <c r="B53" s="79"/>
      <c r="C53" s="79"/>
      <c r="D53" s="79"/>
      <c r="E53" s="79"/>
      <c r="F53" s="79"/>
      <c r="G53" s="87"/>
      <c r="H53" s="76"/>
      <c r="I53" s="33"/>
      <c r="J53" s="33"/>
      <c r="K53" s="33"/>
      <c r="L53" s="19"/>
      <c r="M53" s="19"/>
    </row>
    <row r="54" spans="1:13" ht="21" customHeight="1" x14ac:dyDescent="0.2">
      <c r="A54" s="19"/>
      <c r="B54" s="79"/>
      <c r="C54" s="79"/>
      <c r="D54" s="79"/>
      <c r="E54" s="79"/>
      <c r="F54" s="79"/>
      <c r="G54" s="87"/>
      <c r="H54" s="76"/>
      <c r="I54" s="33"/>
      <c r="J54" s="33"/>
      <c r="K54" s="33"/>
      <c r="L54" s="19"/>
      <c r="M54" s="19"/>
    </row>
    <row r="55" spans="1:13" ht="21" customHeight="1" x14ac:dyDescent="0.2">
      <c r="A55" s="19"/>
      <c r="B55" s="79"/>
      <c r="C55" s="79"/>
      <c r="D55" s="79"/>
      <c r="E55" s="79"/>
      <c r="F55" s="79"/>
      <c r="G55" s="87"/>
      <c r="H55" s="76"/>
      <c r="I55" s="33"/>
      <c r="J55" s="33"/>
      <c r="K55" s="33"/>
      <c r="L55" s="19"/>
      <c r="M55" s="19"/>
    </row>
    <row r="56" spans="1:13" ht="56.25" customHeight="1" x14ac:dyDescent="0.2">
      <c r="A56" s="34"/>
      <c r="B56" s="88" t="s">
        <v>29</v>
      </c>
      <c r="C56" s="76"/>
      <c r="D56" s="76"/>
      <c r="E56" s="76"/>
      <c r="F56" s="76"/>
      <c r="G56" s="76"/>
      <c r="H56" s="76"/>
      <c r="I56" s="33"/>
      <c r="J56" s="33"/>
      <c r="K56" s="33"/>
      <c r="L56" s="18"/>
      <c r="M56" s="18"/>
    </row>
    <row r="57" spans="1:13" ht="11.25" customHeight="1" x14ac:dyDescent="0.2">
      <c r="A57" s="35"/>
      <c r="B57" s="76"/>
      <c r="C57" s="76"/>
      <c r="D57" s="76"/>
      <c r="E57" s="76"/>
      <c r="F57" s="76"/>
      <c r="G57" s="76"/>
      <c r="H57" s="76"/>
      <c r="I57" s="33"/>
      <c r="J57" s="33"/>
      <c r="K57" s="33"/>
      <c r="L57" s="18"/>
      <c r="M57" s="18"/>
    </row>
    <row r="58" spans="1:13" ht="286.5" customHeight="1" x14ac:dyDescent="0.2">
      <c r="A58" s="35"/>
      <c r="B58" s="128" t="s">
        <v>30</v>
      </c>
      <c r="C58" s="128"/>
      <c r="D58" s="128"/>
      <c r="E58" s="128"/>
      <c r="F58" s="128"/>
      <c r="G58" s="128"/>
      <c r="H58" s="128"/>
      <c r="I58" s="57"/>
      <c r="J58" s="57"/>
      <c r="K58" s="57"/>
      <c r="L58" s="57"/>
      <c r="M58" s="18"/>
    </row>
    <row r="59" spans="1:13" ht="9" customHeight="1" x14ac:dyDescent="0.2">
      <c r="A59" s="28"/>
      <c r="B59" s="29"/>
      <c r="C59" s="61"/>
      <c r="D59" s="29"/>
      <c r="E59" s="29"/>
      <c r="F59" s="29"/>
      <c r="G59" s="29"/>
      <c r="H59" s="29"/>
      <c r="I59" s="29"/>
      <c r="J59" s="29"/>
      <c r="K59" s="29"/>
      <c r="L59" s="29"/>
      <c r="M59" s="19"/>
    </row>
    <row r="60" spans="1:13" ht="123" customHeight="1" x14ac:dyDescent="0.2">
      <c r="A60" s="28"/>
      <c r="B60" s="121" t="s">
        <v>72</v>
      </c>
      <c r="C60" s="122"/>
      <c r="D60" s="123"/>
      <c r="E60" s="123"/>
      <c r="F60" s="123"/>
      <c r="G60" s="123"/>
      <c r="H60" s="50"/>
      <c r="I60" s="50"/>
      <c r="J60" s="50"/>
      <c r="K60" s="50"/>
      <c r="L60" s="50"/>
      <c r="M60" s="51"/>
    </row>
    <row r="61" spans="1:13" ht="33" customHeight="1" x14ac:dyDescent="0.2">
      <c r="A61" s="28"/>
      <c r="B61" s="62"/>
      <c r="C61" s="62"/>
      <c r="D61" s="50"/>
      <c r="E61" s="50"/>
      <c r="F61" s="50"/>
      <c r="G61" s="50"/>
      <c r="H61" s="50"/>
      <c r="I61" s="50"/>
      <c r="J61" s="50"/>
      <c r="K61" s="50"/>
      <c r="L61" s="50"/>
      <c r="M61" s="51"/>
    </row>
    <row r="62" spans="1:13" ht="14.25" x14ac:dyDescent="0.2">
      <c r="A62" s="28"/>
      <c r="B62" s="62"/>
      <c r="C62" s="62"/>
      <c r="D62" s="50"/>
      <c r="E62" s="50"/>
      <c r="F62" s="50"/>
      <c r="G62" s="50"/>
      <c r="H62" s="50"/>
      <c r="I62" s="50"/>
      <c r="J62" s="50"/>
      <c r="K62" s="50"/>
      <c r="L62" s="50"/>
      <c r="M62" s="51"/>
    </row>
    <row r="63" spans="1:13" ht="18" x14ac:dyDescent="0.2">
      <c r="A63" s="28"/>
      <c r="B63" s="60"/>
      <c r="C63" s="103"/>
      <c r="D63" s="103"/>
      <c r="E63" s="103"/>
      <c r="F63" s="103"/>
      <c r="G63" s="103"/>
      <c r="H63" s="103"/>
      <c r="I63" s="57"/>
      <c r="J63" s="57"/>
      <c r="K63" s="57"/>
      <c r="L63" s="57"/>
      <c r="M63" s="19"/>
    </row>
    <row r="64" spans="1:13" ht="13.5" customHeight="1" x14ac:dyDescent="0.2">
      <c r="A64" s="28"/>
      <c r="B64" s="60"/>
      <c r="C64" s="103"/>
      <c r="D64" s="103"/>
      <c r="E64" s="103"/>
      <c r="F64" s="103"/>
      <c r="G64" s="103"/>
      <c r="H64" s="103"/>
      <c r="I64" s="57"/>
      <c r="J64" s="57"/>
      <c r="K64" s="57"/>
      <c r="L64" s="57"/>
      <c r="M64" s="19"/>
    </row>
    <row r="65" spans="1:13" ht="18" x14ac:dyDescent="0.2">
      <c r="A65" s="18"/>
      <c r="B65" s="60"/>
      <c r="C65" s="60"/>
      <c r="D65" s="60"/>
      <c r="E65" s="60"/>
      <c r="F65" s="60"/>
      <c r="G65" s="60"/>
      <c r="H65" s="60"/>
      <c r="I65" s="57"/>
      <c r="J65" s="57"/>
      <c r="K65" s="57"/>
      <c r="L65" s="57"/>
      <c r="M65" s="18"/>
    </row>
    <row r="66" spans="1:13" ht="9.75" customHeight="1" x14ac:dyDescent="0.25">
      <c r="A66" s="19"/>
      <c r="B66" s="63"/>
      <c r="C66" s="63"/>
      <c r="D66" s="63"/>
      <c r="E66" s="63"/>
      <c r="F66" s="63"/>
      <c r="G66" s="63"/>
      <c r="H66" s="63"/>
      <c r="I66" s="31"/>
      <c r="J66" s="31"/>
      <c r="K66" s="31"/>
      <c r="L66" s="19"/>
      <c r="M66" s="19"/>
    </row>
    <row r="67" spans="1:13" ht="18" x14ac:dyDescent="0.2">
      <c r="A67" s="19"/>
      <c r="B67" s="60"/>
      <c r="C67" s="60"/>
      <c r="D67" s="60"/>
      <c r="E67" s="60"/>
      <c r="F67" s="60"/>
      <c r="G67" s="60"/>
      <c r="H67" s="60"/>
      <c r="I67" s="57"/>
      <c r="J67" s="57"/>
      <c r="K67" s="57"/>
      <c r="L67" s="57"/>
      <c r="M67" s="19"/>
    </row>
    <row r="68" spans="1:13" ht="18" x14ac:dyDescent="0.25">
      <c r="A68" s="19"/>
      <c r="B68" s="31"/>
      <c r="C68" s="31"/>
      <c r="D68" s="31"/>
      <c r="E68" s="31"/>
      <c r="F68" s="31"/>
      <c r="G68" s="31"/>
      <c r="H68" s="31"/>
      <c r="I68" s="31"/>
      <c r="J68" s="31"/>
      <c r="K68" s="31"/>
      <c r="L68" s="19"/>
      <c r="M68" s="19"/>
    </row>
  </sheetData>
  <mergeCells count="20">
    <mergeCell ref="B5:H6"/>
    <mergeCell ref="B10:H10"/>
    <mergeCell ref="B8:E8"/>
    <mergeCell ref="B35:G35"/>
    <mergeCell ref="B36:B38"/>
    <mergeCell ref="B21:E21"/>
    <mergeCell ref="C22:C24"/>
    <mergeCell ref="C36:C38"/>
    <mergeCell ref="D36:D38"/>
    <mergeCell ref="E36:E38"/>
    <mergeCell ref="B9:C9"/>
    <mergeCell ref="B19:F19"/>
    <mergeCell ref="B33:F33"/>
    <mergeCell ref="B60:G60"/>
    <mergeCell ref="B11:C11"/>
    <mergeCell ref="F36:F38"/>
    <mergeCell ref="G22:G24"/>
    <mergeCell ref="B58:H58"/>
    <mergeCell ref="B22:B24"/>
    <mergeCell ref="B45:E45"/>
  </mergeCells>
  <phoneticPr fontId="20" type="noConversion"/>
  <pageMargins left="0.70866141732283472" right="0.70866141732283472" top="0.4" bottom="0.74803149606299213" header="0.31496062992125984" footer="0.31496062992125984"/>
  <pageSetup paperSize="9" scale="53" fitToHeight="2" orientation="portrait" r:id="rId1"/>
  <headerFooter>
    <oddHeader xml:space="preserve">&amp;C&amp;"Arial,Bold"&amp;11&amp;KFF0000OFFICIAL SENSITIVE 
</oddHeader>
    <oddFooter>&amp;C&amp;"Arial,Bold"&amp;11&amp;KFF0000OFFICIAL SENSITIVE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
  <sheetViews>
    <sheetView topLeftCell="D1" zoomScale="60" zoomScaleNormal="60" workbookViewId="0">
      <selection activeCell="G4" sqref="G4"/>
    </sheetView>
  </sheetViews>
  <sheetFormatPr defaultRowHeight="12.75" x14ac:dyDescent="0.2"/>
  <cols>
    <col min="1" max="1" width="12.42578125" customWidth="1"/>
    <col min="2" max="2" width="37.28515625" customWidth="1"/>
    <col min="3" max="3" width="73.85546875" customWidth="1"/>
    <col min="4" max="4" width="29.7109375" customWidth="1"/>
    <col min="5" max="5" width="50.140625" customWidth="1"/>
    <col min="6" max="10" width="37.28515625" customWidth="1"/>
    <col min="11" max="13" width="12" customWidth="1"/>
    <col min="14" max="14" width="37.28515625" customWidth="1"/>
  </cols>
  <sheetData>
    <row r="1" spans="1:14" ht="26.25" x14ac:dyDescent="0.2">
      <c r="A1" s="156" t="s">
        <v>82</v>
      </c>
      <c r="B1" s="157"/>
      <c r="C1" s="157"/>
      <c r="D1" s="157"/>
      <c r="E1" s="157"/>
      <c r="F1" s="157"/>
      <c r="G1" s="157"/>
      <c r="H1" s="157"/>
      <c r="I1" s="157"/>
      <c r="J1" s="157"/>
      <c r="K1" s="157"/>
      <c r="L1" s="157"/>
      <c r="M1" s="157"/>
      <c r="N1" s="158"/>
    </row>
    <row r="2" spans="1:14" ht="171.75" customHeight="1" x14ac:dyDescent="0.2">
      <c r="A2" s="159" t="s">
        <v>33</v>
      </c>
      <c r="B2" s="159" t="s">
        <v>34</v>
      </c>
      <c r="C2" s="108" t="s">
        <v>35</v>
      </c>
      <c r="D2" s="108" t="s">
        <v>36</v>
      </c>
      <c r="E2" s="108" t="s">
        <v>37</v>
      </c>
      <c r="F2" s="111" t="s">
        <v>56</v>
      </c>
      <c r="G2" s="111" t="s">
        <v>57</v>
      </c>
      <c r="H2" s="111" t="s">
        <v>58</v>
      </c>
      <c r="I2" s="111" t="s">
        <v>59</v>
      </c>
      <c r="J2" s="111" t="s">
        <v>60</v>
      </c>
      <c r="K2" s="161" t="s">
        <v>42</v>
      </c>
      <c r="L2" s="161" t="s">
        <v>18</v>
      </c>
      <c r="M2" s="161" t="s">
        <v>25</v>
      </c>
      <c r="N2" s="159" t="s">
        <v>61</v>
      </c>
    </row>
    <row r="3" spans="1:14" s="102" customFormat="1" ht="372" x14ac:dyDescent="0.2">
      <c r="A3" s="160"/>
      <c r="B3" s="160"/>
      <c r="C3" s="98" t="s">
        <v>81</v>
      </c>
      <c r="D3" s="99" t="s">
        <v>73</v>
      </c>
      <c r="E3" s="100" t="s">
        <v>67</v>
      </c>
      <c r="F3" s="101" t="s">
        <v>83</v>
      </c>
      <c r="G3" s="101" t="s">
        <v>84</v>
      </c>
      <c r="H3" s="101" t="s">
        <v>75</v>
      </c>
      <c r="I3" s="98" t="s">
        <v>76</v>
      </c>
      <c r="J3" s="100" t="s">
        <v>68</v>
      </c>
      <c r="K3" s="162"/>
      <c r="L3" s="162"/>
      <c r="M3" s="162"/>
      <c r="N3" s="160"/>
    </row>
    <row r="4" spans="1:14" ht="74.25" customHeight="1" x14ac:dyDescent="0.2">
      <c r="A4" s="6"/>
      <c r="B4" s="7"/>
      <c r="C4" s="153"/>
      <c r="D4" s="154"/>
      <c r="E4" s="155"/>
      <c r="F4" s="93"/>
      <c r="G4" s="94"/>
      <c r="H4" s="93"/>
      <c r="I4" s="93"/>
      <c r="J4" s="8"/>
      <c r="K4" s="54"/>
      <c r="L4" s="6"/>
      <c r="M4" s="9">
        <f>K4*L4/100</f>
        <v>0</v>
      </c>
      <c r="N4" s="55"/>
    </row>
    <row r="5" spans="1:14" ht="69.75" customHeight="1" x14ac:dyDescent="0.2">
      <c r="A5" s="6"/>
      <c r="B5" s="7"/>
      <c r="C5" s="150"/>
      <c r="D5" s="151"/>
      <c r="E5" s="152"/>
      <c r="F5" s="52"/>
      <c r="G5" s="52"/>
      <c r="H5" s="55"/>
      <c r="I5" s="55"/>
      <c r="J5" s="55"/>
      <c r="K5" s="11"/>
      <c r="L5" s="6"/>
      <c r="M5" s="9"/>
      <c r="N5" s="55"/>
    </row>
    <row r="6" spans="1:14" ht="71.25" customHeight="1" x14ac:dyDescent="0.2">
      <c r="A6" s="6"/>
      <c r="B6" s="7"/>
      <c r="C6" s="150"/>
      <c r="D6" s="151"/>
      <c r="E6" s="152"/>
      <c r="F6" s="52"/>
      <c r="G6" s="52"/>
      <c r="H6" s="55"/>
      <c r="I6" s="55"/>
      <c r="J6" s="55"/>
      <c r="K6" s="11"/>
      <c r="L6" s="6"/>
      <c r="M6" s="9"/>
      <c r="N6" s="55"/>
    </row>
    <row r="7" spans="1:14" ht="33.75" customHeight="1" x14ac:dyDescent="0.2">
      <c r="A7" s="112"/>
      <c r="B7" s="113"/>
      <c r="C7" s="150"/>
      <c r="D7" s="151"/>
      <c r="E7" s="152"/>
    </row>
    <row r="8" spans="1:14" x14ac:dyDescent="0.2">
      <c r="C8" s="116"/>
      <c r="D8" s="116"/>
      <c r="E8" s="116"/>
    </row>
    <row r="9" spans="1:14" x14ac:dyDescent="0.2">
      <c r="C9" s="116"/>
      <c r="D9" s="116"/>
      <c r="E9" s="116"/>
    </row>
  </sheetData>
  <mergeCells count="11">
    <mergeCell ref="C7:E7"/>
    <mergeCell ref="C4:E4"/>
    <mergeCell ref="C5:E5"/>
    <mergeCell ref="C6:E6"/>
    <mergeCell ref="A1:N1"/>
    <mergeCell ref="A2:A3"/>
    <mergeCell ref="B2:B3"/>
    <mergeCell ref="K2:K3"/>
    <mergeCell ref="L2:L3"/>
    <mergeCell ref="M2:M3"/>
    <mergeCell ref="N2:N3"/>
  </mergeCells>
  <pageMargins left="0.7" right="0.7" top="0.75" bottom="0.75" header="0.3" footer="0.3"/>
  <pageSetup paperSize="8" scale="4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
  <sheetViews>
    <sheetView view="pageBreakPreview" zoomScale="40" zoomScaleNormal="70" zoomScaleSheetLayoutView="40" workbookViewId="0">
      <selection activeCell="C5" sqref="C5"/>
    </sheetView>
  </sheetViews>
  <sheetFormatPr defaultRowHeight="12.75" x14ac:dyDescent="0.2"/>
  <cols>
    <col min="1" max="1" width="12.42578125" customWidth="1"/>
    <col min="2" max="10" width="37.28515625" customWidth="1"/>
    <col min="11" max="12" width="12.42578125" customWidth="1"/>
    <col min="13" max="13" width="37.28515625" customWidth="1"/>
  </cols>
  <sheetData>
    <row r="1" spans="1:13" ht="18" x14ac:dyDescent="0.2">
      <c r="A1" s="1" t="s">
        <v>31</v>
      </c>
      <c r="B1" s="2"/>
      <c r="C1" s="3"/>
      <c r="D1" s="3"/>
      <c r="E1" s="3"/>
      <c r="F1" s="95"/>
      <c r="G1" s="95"/>
      <c r="H1" s="95"/>
      <c r="I1" s="95"/>
      <c r="J1" s="95"/>
      <c r="K1" s="96"/>
      <c r="L1" s="96"/>
      <c r="M1" s="4"/>
    </row>
    <row r="2" spans="1:13" ht="20.25" x14ac:dyDescent="0.2">
      <c r="A2" s="5"/>
      <c r="B2" s="97"/>
      <c r="C2" s="97"/>
      <c r="D2" s="97"/>
      <c r="E2" s="97"/>
      <c r="F2" s="96"/>
      <c r="G2" s="96"/>
      <c r="H2" s="96"/>
      <c r="I2" s="96"/>
      <c r="J2" s="96"/>
      <c r="K2" s="96"/>
      <c r="L2" s="96"/>
      <c r="M2" s="96"/>
    </row>
    <row r="3" spans="1:13" s="17" customFormat="1" ht="45.75" customHeight="1" x14ac:dyDescent="0.2">
      <c r="A3" s="164" t="s">
        <v>32</v>
      </c>
      <c r="B3" s="164"/>
      <c r="C3" s="164"/>
      <c r="D3" s="164"/>
      <c r="E3" s="164"/>
      <c r="F3" s="164"/>
      <c r="G3" s="164"/>
      <c r="H3" s="164"/>
      <c r="I3" s="164"/>
      <c r="J3" s="164"/>
      <c r="K3" s="164"/>
      <c r="L3" s="164"/>
      <c r="M3" s="164"/>
    </row>
    <row r="4" spans="1:13" s="17" customFormat="1" ht="119.25" customHeight="1" x14ac:dyDescent="0.2">
      <c r="A4" s="163" t="s">
        <v>33</v>
      </c>
      <c r="B4" s="163" t="s">
        <v>34</v>
      </c>
      <c r="C4" s="108" t="s">
        <v>35</v>
      </c>
      <c r="D4" s="108" t="s">
        <v>36</v>
      </c>
      <c r="E4" s="108" t="s">
        <v>37</v>
      </c>
      <c r="F4" s="111" t="s">
        <v>38</v>
      </c>
      <c r="G4" s="111" t="s">
        <v>39</v>
      </c>
      <c r="H4" s="111" t="s">
        <v>40</v>
      </c>
      <c r="I4" s="111" t="s">
        <v>41</v>
      </c>
      <c r="J4" s="163" t="s">
        <v>42</v>
      </c>
      <c r="K4" s="163" t="s">
        <v>18</v>
      </c>
      <c r="L4" s="163" t="s">
        <v>25</v>
      </c>
      <c r="M4" s="163" t="s">
        <v>43</v>
      </c>
    </row>
    <row r="5" spans="1:13" s="17" customFormat="1" ht="258" customHeight="1" x14ac:dyDescent="0.2">
      <c r="A5" s="163"/>
      <c r="B5" s="163"/>
      <c r="C5" s="54"/>
      <c r="D5" s="54"/>
      <c r="E5" s="54"/>
      <c r="F5" s="54"/>
      <c r="G5" s="54"/>
      <c r="H5" s="54"/>
      <c r="I5" s="54"/>
      <c r="J5" s="163"/>
      <c r="K5" s="163"/>
      <c r="L5" s="163"/>
      <c r="M5" s="163"/>
    </row>
    <row r="6" spans="1:13" s="10" customFormat="1" ht="57.75" customHeight="1" x14ac:dyDescent="0.2">
      <c r="A6" s="6">
        <v>1</v>
      </c>
      <c r="B6" s="7"/>
      <c r="C6" s="14"/>
      <c r="D6" s="14"/>
      <c r="E6" s="14"/>
      <c r="F6" s="8"/>
      <c r="G6" s="8"/>
      <c r="H6" s="8"/>
      <c r="I6" s="8"/>
      <c r="J6" s="54"/>
      <c r="K6" s="6">
        <v>100</v>
      </c>
      <c r="L6" s="9">
        <f t="shared" ref="L6:L11" si="0">J6*K6/100</f>
        <v>0</v>
      </c>
      <c r="M6" s="55"/>
    </row>
    <row r="7" spans="1:13" s="10" customFormat="1" ht="57.75" customHeight="1" x14ac:dyDescent="0.2">
      <c r="A7" s="6">
        <v>2</v>
      </c>
      <c r="B7" s="7"/>
      <c r="C7" s="109"/>
      <c r="D7" s="109"/>
      <c r="E7" s="109"/>
      <c r="F7" s="55"/>
      <c r="G7" s="55"/>
      <c r="H7" s="55"/>
      <c r="I7" s="55"/>
      <c r="J7" s="11"/>
      <c r="K7" s="6">
        <v>100</v>
      </c>
      <c r="L7" s="9">
        <f t="shared" si="0"/>
        <v>0</v>
      </c>
      <c r="M7" s="55"/>
    </row>
    <row r="8" spans="1:13" s="10" customFormat="1" ht="57.75" customHeight="1" x14ac:dyDescent="0.2">
      <c r="A8" s="6">
        <v>3</v>
      </c>
      <c r="B8" s="7"/>
      <c r="C8" s="109"/>
      <c r="D8" s="109"/>
      <c r="E8" s="109"/>
      <c r="F8" s="55"/>
      <c r="G8" s="55"/>
      <c r="H8" s="55"/>
      <c r="I8" s="55"/>
      <c r="J8" s="11"/>
      <c r="K8" s="6">
        <v>100</v>
      </c>
      <c r="L8" s="9">
        <f t="shared" si="0"/>
        <v>0</v>
      </c>
      <c r="M8" s="55"/>
    </row>
    <row r="9" spans="1:13" s="10" customFormat="1" ht="57.75" customHeight="1" x14ac:dyDescent="0.2">
      <c r="A9" s="6">
        <v>4</v>
      </c>
      <c r="B9" s="7"/>
      <c r="C9" s="109"/>
      <c r="D9" s="109"/>
      <c r="E9" s="109"/>
      <c r="F9" s="55"/>
      <c r="G9" s="55"/>
      <c r="H9" s="55"/>
      <c r="I9" s="55"/>
      <c r="J9" s="11"/>
      <c r="K9" s="6">
        <v>100</v>
      </c>
      <c r="L9" s="9">
        <f t="shared" si="0"/>
        <v>0</v>
      </c>
      <c r="M9" s="55"/>
    </row>
    <row r="10" spans="1:13" s="10" customFormat="1" ht="57.75" customHeight="1" x14ac:dyDescent="0.2">
      <c r="A10" s="6">
        <v>5</v>
      </c>
      <c r="B10" s="7"/>
      <c r="C10" s="109"/>
      <c r="D10" s="109"/>
      <c r="E10" s="109"/>
      <c r="F10" s="12"/>
      <c r="G10" s="12"/>
      <c r="H10" s="12"/>
      <c r="I10" s="12"/>
      <c r="J10" s="54"/>
      <c r="K10" s="6">
        <v>100</v>
      </c>
      <c r="L10" s="9">
        <f t="shared" si="0"/>
        <v>0</v>
      </c>
      <c r="M10" s="55"/>
    </row>
    <row r="11" spans="1:13" s="10" customFormat="1" ht="57.75" customHeight="1" x14ac:dyDescent="0.2">
      <c r="A11" s="6">
        <v>6</v>
      </c>
      <c r="B11" s="13"/>
      <c r="C11" s="109"/>
      <c r="D11" s="109"/>
      <c r="E11" s="109"/>
      <c r="F11" s="8"/>
      <c r="G11" s="8"/>
      <c r="H11" s="8"/>
      <c r="I11" s="8"/>
      <c r="J11" s="54"/>
      <c r="K11" s="6">
        <v>100</v>
      </c>
      <c r="L11" s="9">
        <f t="shared" si="0"/>
        <v>0</v>
      </c>
      <c r="M11" s="55"/>
    </row>
  </sheetData>
  <mergeCells count="7">
    <mergeCell ref="M4:M5"/>
    <mergeCell ref="A3:M3"/>
    <mergeCell ref="A4:A5"/>
    <mergeCell ref="B4:B5"/>
    <mergeCell ref="J4:J5"/>
    <mergeCell ref="K4:K5"/>
    <mergeCell ref="L4:L5"/>
  </mergeCells>
  <phoneticPr fontId="20" type="noConversion"/>
  <pageMargins left="0.7" right="0.7" top="0.75" bottom="0.75" header="0.3" footer="0.3"/>
  <pageSetup paperSize="8" scale="48" orientation="landscape" r:id="rId1"/>
  <headerFooter>
    <oddHeader>&amp;L&amp;12RAF WADDINGTON RUNWAY REFURBISHMENT 
REVIEW OF TENDER RESPONSES</oddHeader>
    <oddFooter>&amp;L&amp;12&amp;F&amp;C&amp;12&amp;A&amp;R&amp;12Prepared by DIO/URS Ltd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40" zoomScaleNormal="70" zoomScaleSheetLayoutView="40" workbookViewId="0">
      <selection activeCell="A4" sqref="A4:A5"/>
    </sheetView>
  </sheetViews>
  <sheetFormatPr defaultRowHeight="12.75" x14ac:dyDescent="0.2"/>
  <cols>
    <col min="1" max="1" width="12.42578125" customWidth="1"/>
    <col min="2" max="7" width="37.28515625" customWidth="1"/>
    <col min="8" max="8" width="12.42578125" customWidth="1"/>
    <col min="9" max="9" width="37.28515625" customWidth="1"/>
  </cols>
  <sheetData>
    <row r="1" spans="1:9" ht="18" x14ac:dyDescent="0.2">
      <c r="A1" s="1" t="s">
        <v>31</v>
      </c>
      <c r="B1" s="2"/>
      <c r="C1" s="3"/>
      <c r="D1" s="3"/>
      <c r="E1" s="3"/>
      <c r="F1" s="95"/>
      <c r="G1" s="95"/>
      <c r="H1" s="96"/>
      <c r="I1" s="4"/>
    </row>
    <row r="2" spans="1:9" ht="20.25" x14ac:dyDescent="0.2">
      <c r="A2" s="5"/>
      <c r="B2" s="97"/>
      <c r="C2" s="97"/>
      <c r="D2" s="97"/>
      <c r="E2" s="97"/>
      <c r="F2" s="96"/>
      <c r="G2" s="96"/>
      <c r="H2" s="96"/>
      <c r="I2" s="96"/>
    </row>
    <row r="3" spans="1:9" s="16" customFormat="1" ht="45.75" customHeight="1" x14ac:dyDescent="0.2">
      <c r="A3" s="164" t="s">
        <v>32</v>
      </c>
      <c r="B3" s="164"/>
      <c r="C3" s="164"/>
      <c r="D3" s="164"/>
      <c r="E3" s="164"/>
      <c r="F3" s="164"/>
      <c r="G3" s="164"/>
      <c r="H3" s="164"/>
      <c r="I3" s="164"/>
    </row>
    <row r="4" spans="1:9" s="16" customFormat="1" ht="113.25" customHeight="1" x14ac:dyDescent="0.2">
      <c r="A4" s="163" t="s">
        <v>33</v>
      </c>
      <c r="B4" s="163" t="s">
        <v>34</v>
      </c>
      <c r="C4" s="108" t="s">
        <v>35</v>
      </c>
      <c r="D4" s="108" t="s">
        <v>36</v>
      </c>
      <c r="E4" s="108" t="s">
        <v>37</v>
      </c>
      <c r="F4" s="110" t="s">
        <v>44</v>
      </c>
      <c r="G4" s="110" t="s">
        <v>45</v>
      </c>
      <c r="H4" s="167" t="s">
        <v>46</v>
      </c>
      <c r="I4" s="163" t="s">
        <v>43</v>
      </c>
    </row>
    <row r="5" spans="1:9" s="16" customFormat="1" ht="209.25" customHeight="1" x14ac:dyDescent="0.2">
      <c r="A5" s="163"/>
      <c r="B5" s="163"/>
      <c r="C5" s="54"/>
      <c r="D5" s="54"/>
      <c r="E5" s="54"/>
      <c r="F5" s="54"/>
      <c r="G5" s="54"/>
      <c r="H5" s="167"/>
      <c r="I5" s="163"/>
    </row>
    <row r="6" spans="1:9" s="10" customFormat="1" ht="57.75" customHeight="1" x14ac:dyDescent="0.2">
      <c r="A6" s="6">
        <v>1</v>
      </c>
      <c r="B6" s="7"/>
      <c r="C6" s="165"/>
      <c r="D6" s="165"/>
      <c r="E6" s="165"/>
      <c r="F6" s="8"/>
      <c r="G6" s="8"/>
      <c r="H6" s="6"/>
      <c r="I6" s="55"/>
    </row>
    <row r="7" spans="1:9" s="10" customFormat="1" ht="57.75" customHeight="1" x14ac:dyDescent="0.2">
      <c r="A7" s="6">
        <v>2</v>
      </c>
      <c r="B7" s="7"/>
      <c r="C7" s="166"/>
      <c r="D7" s="166"/>
      <c r="E7" s="166"/>
      <c r="F7" s="55"/>
      <c r="G7" s="55"/>
      <c r="H7" s="6"/>
      <c r="I7" s="55"/>
    </row>
    <row r="8" spans="1:9" s="10" customFormat="1" ht="57.75" customHeight="1" x14ac:dyDescent="0.2">
      <c r="A8" s="6">
        <v>3</v>
      </c>
      <c r="B8" s="7"/>
      <c r="C8" s="166"/>
      <c r="D8" s="166"/>
      <c r="E8" s="166"/>
      <c r="F8" s="55"/>
      <c r="G8" s="55"/>
      <c r="H8" s="6"/>
      <c r="I8" s="55"/>
    </row>
    <row r="9" spans="1:9" s="10" customFormat="1" ht="57.75" customHeight="1" x14ac:dyDescent="0.2">
      <c r="A9" s="6">
        <v>4</v>
      </c>
      <c r="B9" s="7"/>
      <c r="C9" s="166"/>
      <c r="D9" s="166"/>
      <c r="E9" s="166"/>
      <c r="F9" s="55"/>
      <c r="G9" s="55"/>
      <c r="H9" s="6"/>
      <c r="I9" s="55"/>
    </row>
    <row r="10" spans="1:9" s="10" customFormat="1" ht="57.75" customHeight="1" x14ac:dyDescent="0.2">
      <c r="A10" s="6">
        <v>5</v>
      </c>
      <c r="B10" s="7"/>
      <c r="C10" s="166"/>
      <c r="D10" s="166"/>
      <c r="E10" s="166"/>
      <c r="F10" s="12"/>
      <c r="G10" s="12"/>
      <c r="H10" s="6"/>
      <c r="I10" s="55"/>
    </row>
    <row r="11" spans="1:9" s="10" customFormat="1" ht="57.75" customHeight="1" x14ac:dyDescent="0.2">
      <c r="A11" s="6">
        <v>6</v>
      </c>
      <c r="B11" s="13"/>
      <c r="C11" s="166"/>
      <c r="D11" s="166"/>
      <c r="E11" s="166"/>
      <c r="F11" s="8"/>
      <c r="G11" s="8"/>
      <c r="H11" s="6"/>
      <c r="I11" s="55"/>
    </row>
  </sheetData>
  <mergeCells count="8">
    <mergeCell ref="C6:C11"/>
    <mergeCell ref="D6:D11"/>
    <mergeCell ref="E6:E11"/>
    <mergeCell ref="A3:I3"/>
    <mergeCell ref="A4:A5"/>
    <mergeCell ref="B4:B5"/>
    <mergeCell ref="H4:H5"/>
    <mergeCell ref="I4:I5"/>
  </mergeCells>
  <phoneticPr fontId="20" type="noConversion"/>
  <pageMargins left="0.7" right="0.7" top="0.75" bottom="0.75" header="0.3" footer="0.3"/>
  <pageSetup paperSize="8" scale="67" orientation="landscape" r:id="rId1"/>
  <headerFooter>
    <oddHeader>&amp;L&amp;12RAF WADDINGTON RUNWAY REFURBISHMENT 
REVIEW OF TENDER RESPONSES</oddHeader>
    <oddFooter>&amp;L&amp;12&amp;F&amp;C&amp;12&amp;A&amp;R&amp;12Prepared by DIO/URS Ltd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70" zoomScaleNormal="70" workbookViewId="0">
      <selection sqref="A1:N1"/>
    </sheetView>
  </sheetViews>
  <sheetFormatPr defaultRowHeight="12.75" x14ac:dyDescent="0.2"/>
  <cols>
    <col min="1" max="1" width="12.42578125" customWidth="1"/>
    <col min="2" max="2" width="37.28515625" customWidth="1"/>
    <col min="3" max="3" width="73.85546875" customWidth="1"/>
    <col min="4" max="4" width="29.7109375" customWidth="1"/>
    <col min="5" max="5" width="50.140625" customWidth="1"/>
    <col min="6" max="10" width="37.28515625" customWidth="1"/>
    <col min="11" max="13" width="12" customWidth="1"/>
    <col min="14" max="14" width="37.28515625" customWidth="1"/>
  </cols>
  <sheetData>
    <row r="1" spans="1:14" ht="26.25" x14ac:dyDescent="0.2">
      <c r="A1" s="156" t="s">
        <v>104</v>
      </c>
      <c r="B1" s="157"/>
      <c r="C1" s="157"/>
      <c r="D1" s="157"/>
      <c r="E1" s="157"/>
      <c r="F1" s="157"/>
      <c r="G1" s="157"/>
      <c r="H1" s="157"/>
      <c r="I1" s="157"/>
      <c r="J1" s="157"/>
      <c r="K1" s="157"/>
      <c r="L1" s="157"/>
      <c r="M1" s="157"/>
      <c r="N1" s="158"/>
    </row>
    <row r="2" spans="1:14" ht="69.75" x14ac:dyDescent="0.2">
      <c r="A2" s="159" t="s">
        <v>33</v>
      </c>
      <c r="B2" s="159" t="s">
        <v>34</v>
      </c>
      <c r="C2" s="115" t="s">
        <v>35</v>
      </c>
      <c r="D2" s="115" t="s">
        <v>36</v>
      </c>
      <c r="E2" s="115" t="s">
        <v>37</v>
      </c>
      <c r="F2" s="114" t="s">
        <v>56</v>
      </c>
      <c r="G2" s="114" t="s">
        <v>57</v>
      </c>
      <c r="H2" s="114" t="s">
        <v>58</v>
      </c>
      <c r="I2" s="114" t="s">
        <v>59</v>
      </c>
      <c r="J2" s="114" t="s">
        <v>60</v>
      </c>
      <c r="K2" s="161" t="s">
        <v>42</v>
      </c>
      <c r="L2" s="161" t="s">
        <v>18</v>
      </c>
      <c r="M2" s="161" t="s">
        <v>25</v>
      </c>
      <c r="N2" s="159" t="s">
        <v>61</v>
      </c>
    </row>
    <row r="3" spans="1:14" s="102" customFormat="1" ht="372" x14ac:dyDescent="0.2">
      <c r="A3" s="160"/>
      <c r="B3" s="160"/>
      <c r="C3" s="98" t="s">
        <v>77</v>
      </c>
      <c r="D3" s="99" t="s">
        <v>73</v>
      </c>
      <c r="E3" s="100" t="s">
        <v>67</v>
      </c>
      <c r="F3" s="101" t="s">
        <v>85</v>
      </c>
      <c r="G3" s="101" t="s">
        <v>74</v>
      </c>
      <c r="H3" s="101" t="s">
        <v>75</v>
      </c>
      <c r="I3" s="98" t="s">
        <v>76</v>
      </c>
      <c r="J3" s="100" t="s">
        <v>68</v>
      </c>
      <c r="K3" s="162"/>
      <c r="L3" s="162"/>
      <c r="M3" s="162"/>
      <c r="N3" s="160"/>
    </row>
  </sheetData>
  <mergeCells count="7">
    <mergeCell ref="A1:N1"/>
    <mergeCell ref="A2:A3"/>
    <mergeCell ref="B2:B3"/>
    <mergeCell ref="K2:K3"/>
    <mergeCell ref="L2:L3"/>
    <mergeCell ref="M2:M3"/>
    <mergeCell ref="N2:N3"/>
  </mergeCells>
  <pageMargins left="0.7" right="0.7" top="0.75" bottom="0.75" header="0.3" footer="0.3"/>
  <pageSetup paperSize="8" scale="4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opLeftCell="D1" zoomScale="80" zoomScaleNormal="80" workbookViewId="0">
      <selection activeCell="H3" sqref="H3"/>
    </sheetView>
  </sheetViews>
  <sheetFormatPr defaultRowHeight="12.75" x14ac:dyDescent="0.2"/>
  <cols>
    <col min="1" max="1" width="12.42578125" customWidth="1"/>
    <col min="2" max="2" width="37.28515625" customWidth="1"/>
    <col min="3" max="3" width="73.85546875" customWidth="1"/>
    <col min="4" max="4" width="29.7109375" customWidth="1"/>
    <col min="5" max="5" width="50.140625" customWidth="1"/>
    <col min="6" max="10" width="37.28515625" customWidth="1"/>
    <col min="11" max="13" width="12" customWidth="1"/>
    <col min="14" max="14" width="37.28515625" customWidth="1"/>
  </cols>
  <sheetData>
    <row r="1" spans="1:14" ht="26.25" x14ac:dyDescent="0.2">
      <c r="A1" s="156" t="s">
        <v>86</v>
      </c>
      <c r="B1" s="157"/>
      <c r="C1" s="157"/>
      <c r="D1" s="157"/>
      <c r="E1" s="157"/>
      <c r="F1" s="157"/>
      <c r="G1" s="157"/>
      <c r="H1" s="157"/>
      <c r="I1" s="157"/>
      <c r="J1" s="157"/>
      <c r="K1" s="157"/>
      <c r="L1" s="157"/>
      <c r="M1" s="157"/>
      <c r="N1" s="158"/>
    </row>
    <row r="2" spans="1:14" ht="69.75" x14ac:dyDescent="0.2">
      <c r="A2" s="159" t="s">
        <v>33</v>
      </c>
      <c r="B2" s="159" t="s">
        <v>34</v>
      </c>
      <c r="C2" s="115" t="s">
        <v>35</v>
      </c>
      <c r="D2" s="115" t="s">
        <v>36</v>
      </c>
      <c r="E2" s="115" t="s">
        <v>37</v>
      </c>
      <c r="F2" s="114" t="s">
        <v>56</v>
      </c>
      <c r="G2" s="114" t="s">
        <v>57</v>
      </c>
      <c r="H2" s="114" t="s">
        <v>58</v>
      </c>
      <c r="I2" s="114" t="s">
        <v>59</v>
      </c>
      <c r="J2" s="114" t="s">
        <v>60</v>
      </c>
      <c r="K2" s="161" t="s">
        <v>42</v>
      </c>
      <c r="L2" s="161" t="s">
        <v>18</v>
      </c>
      <c r="M2" s="161" t="s">
        <v>25</v>
      </c>
      <c r="N2" s="159" t="s">
        <v>61</v>
      </c>
    </row>
    <row r="3" spans="1:14" s="102" customFormat="1" ht="372" x14ac:dyDescent="0.2">
      <c r="A3" s="160"/>
      <c r="B3" s="160"/>
      <c r="C3" s="98" t="s">
        <v>87</v>
      </c>
      <c r="D3" s="99" t="s">
        <v>88</v>
      </c>
      <c r="E3" s="100" t="s">
        <v>67</v>
      </c>
      <c r="F3" s="101" t="s">
        <v>89</v>
      </c>
      <c r="G3" s="101" t="s">
        <v>90</v>
      </c>
      <c r="H3" s="101" t="s">
        <v>91</v>
      </c>
      <c r="I3" s="98" t="s">
        <v>76</v>
      </c>
      <c r="J3" s="100" t="s">
        <v>68</v>
      </c>
      <c r="K3" s="162"/>
      <c r="L3" s="162"/>
      <c r="M3" s="162"/>
      <c r="N3" s="160"/>
    </row>
  </sheetData>
  <mergeCells count="7">
    <mergeCell ref="A1:N1"/>
    <mergeCell ref="A2:A3"/>
    <mergeCell ref="B2:B3"/>
    <mergeCell ref="K2:K3"/>
    <mergeCell ref="L2:L3"/>
    <mergeCell ref="M2:M3"/>
    <mergeCell ref="N2:N3"/>
  </mergeCells>
  <pageMargins left="0.7" right="0.7" top="0.75" bottom="0.75" header="0.3" footer="0.3"/>
  <pageSetup paperSize="8" scale="4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opLeftCell="F1" zoomScaleNormal="100" workbookViewId="0">
      <selection activeCell="F3" sqref="F3"/>
    </sheetView>
  </sheetViews>
  <sheetFormatPr defaultRowHeight="12.75" x14ac:dyDescent="0.2"/>
  <cols>
    <col min="1" max="1" width="12.42578125" customWidth="1"/>
    <col min="2" max="2" width="37.28515625" customWidth="1"/>
    <col min="3" max="3" width="73.85546875" customWidth="1"/>
    <col min="4" max="4" width="29.7109375" customWidth="1"/>
    <col min="5" max="5" width="50.140625" customWidth="1"/>
    <col min="6" max="10" width="37.28515625" customWidth="1"/>
    <col min="11" max="13" width="12" customWidth="1"/>
    <col min="14" max="14" width="37.28515625" customWidth="1"/>
  </cols>
  <sheetData>
    <row r="1" spans="1:14" ht="26.25" x14ac:dyDescent="0.2">
      <c r="A1" s="156" t="s">
        <v>92</v>
      </c>
      <c r="B1" s="157"/>
      <c r="C1" s="157"/>
      <c r="D1" s="157"/>
      <c r="E1" s="157"/>
      <c r="F1" s="157"/>
      <c r="G1" s="157"/>
      <c r="H1" s="157"/>
      <c r="I1" s="157"/>
      <c r="J1" s="157"/>
      <c r="K1" s="157"/>
      <c r="L1" s="157"/>
      <c r="M1" s="157"/>
      <c r="N1" s="158"/>
    </row>
    <row r="2" spans="1:14" ht="69.75" x14ac:dyDescent="0.2">
      <c r="A2" s="159" t="s">
        <v>33</v>
      </c>
      <c r="B2" s="159" t="s">
        <v>34</v>
      </c>
      <c r="C2" s="115" t="s">
        <v>35</v>
      </c>
      <c r="D2" s="115" t="s">
        <v>36</v>
      </c>
      <c r="E2" s="115" t="s">
        <v>37</v>
      </c>
      <c r="F2" s="114" t="s">
        <v>56</v>
      </c>
      <c r="G2" s="114" t="s">
        <v>57</v>
      </c>
      <c r="H2" s="114" t="s">
        <v>58</v>
      </c>
      <c r="I2" s="114" t="s">
        <v>59</v>
      </c>
      <c r="J2" s="114" t="s">
        <v>60</v>
      </c>
      <c r="K2" s="161" t="s">
        <v>42</v>
      </c>
      <c r="L2" s="161" t="s">
        <v>18</v>
      </c>
      <c r="M2" s="161" t="s">
        <v>25</v>
      </c>
      <c r="N2" s="159" t="s">
        <v>61</v>
      </c>
    </row>
    <row r="3" spans="1:14" s="102" customFormat="1" ht="271.5" x14ac:dyDescent="0.2">
      <c r="A3" s="160"/>
      <c r="B3" s="160"/>
      <c r="C3" s="98" t="s">
        <v>93</v>
      </c>
      <c r="D3" s="99" t="s">
        <v>94</v>
      </c>
      <c r="E3" s="100" t="s">
        <v>67</v>
      </c>
      <c r="F3" s="101" t="s">
        <v>95</v>
      </c>
      <c r="G3" s="101" t="s">
        <v>74</v>
      </c>
      <c r="H3" s="101" t="s">
        <v>75</v>
      </c>
      <c r="I3" s="98" t="s">
        <v>76</v>
      </c>
      <c r="J3" s="100" t="s">
        <v>68</v>
      </c>
      <c r="K3" s="162"/>
      <c r="L3" s="162"/>
      <c r="M3" s="162"/>
      <c r="N3" s="160"/>
    </row>
  </sheetData>
  <mergeCells count="7">
    <mergeCell ref="A1:N1"/>
    <mergeCell ref="A2:A3"/>
    <mergeCell ref="B2:B3"/>
    <mergeCell ref="K2:K3"/>
    <mergeCell ref="L2:L3"/>
    <mergeCell ref="M2:M3"/>
    <mergeCell ref="N2:N3"/>
  </mergeCells>
  <pageMargins left="0.7" right="0.7" top="0.75" bottom="0.75" header="0.3" footer="0.3"/>
  <pageSetup paperSize="8" scale="4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5"/>
  <sheetViews>
    <sheetView showGridLines="0" showRuler="0" topLeftCell="E1" zoomScale="70" zoomScaleNormal="70" zoomScaleSheetLayoutView="85" zoomScalePageLayoutView="90" workbookViewId="0">
      <selection activeCell="F5" sqref="F5"/>
    </sheetView>
  </sheetViews>
  <sheetFormatPr defaultRowHeight="12.75" x14ac:dyDescent="0.2"/>
  <cols>
    <col min="1" max="1" width="12.42578125" customWidth="1"/>
    <col min="2" max="2" width="37.28515625" customWidth="1"/>
    <col min="3" max="3" width="73.85546875" customWidth="1"/>
    <col min="4" max="4" width="29.7109375" customWidth="1"/>
    <col min="5" max="5" width="50.140625" customWidth="1"/>
    <col min="6" max="10" width="37.28515625" customWidth="1"/>
    <col min="11" max="13" width="12" customWidth="1"/>
    <col min="14" max="14" width="37.28515625" customWidth="1"/>
  </cols>
  <sheetData>
    <row r="1" spans="1:14" ht="18" x14ac:dyDescent="0.2">
      <c r="A1" s="1" t="s">
        <v>31</v>
      </c>
      <c r="B1" s="2"/>
      <c r="C1" s="3"/>
      <c r="D1" s="3"/>
      <c r="E1" s="3"/>
      <c r="F1" s="95"/>
      <c r="G1" s="95"/>
      <c r="H1" s="95"/>
      <c r="I1" s="95"/>
      <c r="J1" s="95"/>
      <c r="K1" s="95"/>
      <c r="L1" s="96"/>
      <c r="M1" s="96"/>
      <c r="N1" s="4"/>
    </row>
    <row r="2" spans="1:14" ht="20.25" x14ac:dyDescent="0.2">
      <c r="A2" s="5"/>
      <c r="B2" s="97"/>
      <c r="C2" s="97"/>
      <c r="D2" s="97"/>
      <c r="E2" s="97"/>
      <c r="F2" s="96"/>
      <c r="G2" s="96"/>
      <c r="H2" s="96"/>
      <c r="I2" s="96"/>
      <c r="J2" s="96"/>
      <c r="K2" s="96"/>
      <c r="L2" s="96"/>
      <c r="M2" s="96"/>
      <c r="N2" s="96"/>
    </row>
    <row r="3" spans="1:14" s="15" customFormat="1" ht="45.75" customHeight="1" x14ac:dyDescent="0.2">
      <c r="A3" s="156" t="s">
        <v>96</v>
      </c>
      <c r="B3" s="157"/>
      <c r="C3" s="157"/>
      <c r="D3" s="157"/>
      <c r="E3" s="157"/>
      <c r="F3" s="157"/>
      <c r="G3" s="157"/>
      <c r="H3" s="157"/>
      <c r="I3" s="157"/>
      <c r="J3" s="157"/>
      <c r="K3" s="157"/>
      <c r="L3" s="157"/>
      <c r="M3" s="157"/>
      <c r="N3" s="158"/>
    </row>
    <row r="4" spans="1:14" s="15" customFormat="1" ht="119.25" customHeight="1" x14ac:dyDescent="0.2">
      <c r="A4" s="159" t="s">
        <v>33</v>
      </c>
      <c r="B4" s="159" t="s">
        <v>34</v>
      </c>
      <c r="C4" s="108" t="s">
        <v>35</v>
      </c>
      <c r="D4" s="108" t="s">
        <v>36</v>
      </c>
      <c r="E4" s="108" t="s">
        <v>37</v>
      </c>
      <c r="F4" s="111" t="s">
        <v>56</v>
      </c>
      <c r="G4" s="111" t="s">
        <v>57</v>
      </c>
      <c r="H4" s="111" t="s">
        <v>58</v>
      </c>
      <c r="I4" s="111" t="s">
        <v>59</v>
      </c>
      <c r="J4" s="111" t="s">
        <v>60</v>
      </c>
      <c r="K4" s="161" t="s">
        <v>42</v>
      </c>
      <c r="L4" s="161" t="s">
        <v>18</v>
      </c>
      <c r="M4" s="161" t="s">
        <v>25</v>
      </c>
      <c r="N4" s="159" t="s">
        <v>61</v>
      </c>
    </row>
    <row r="5" spans="1:14" s="15" customFormat="1" ht="409.5" customHeight="1" x14ac:dyDescent="0.2">
      <c r="A5" s="160"/>
      <c r="B5" s="160"/>
      <c r="C5" s="46" t="s">
        <v>97</v>
      </c>
      <c r="D5" s="99" t="s">
        <v>73</v>
      </c>
      <c r="E5" s="53" t="s">
        <v>98</v>
      </c>
      <c r="F5" s="58" t="s">
        <v>62</v>
      </c>
      <c r="G5" s="58" t="s">
        <v>63</v>
      </c>
      <c r="H5" s="58" t="s">
        <v>64</v>
      </c>
      <c r="I5" s="92" t="s">
        <v>65</v>
      </c>
      <c r="J5" s="54" t="s">
        <v>66</v>
      </c>
      <c r="K5" s="162"/>
      <c r="L5" s="162"/>
      <c r="M5" s="162"/>
      <c r="N5" s="160"/>
    </row>
  </sheetData>
  <mergeCells count="7">
    <mergeCell ref="A3:N3"/>
    <mergeCell ref="A4:A5"/>
    <mergeCell ref="B4:B5"/>
    <mergeCell ref="K4:K5"/>
    <mergeCell ref="L4:L5"/>
    <mergeCell ref="M4:M5"/>
    <mergeCell ref="N4:N5"/>
  </mergeCells>
  <phoneticPr fontId="20" type="noConversion"/>
  <pageMargins left="0.70866141732283472" right="0.70866141732283472" top="0.74803149606299213" bottom="0.74803149606299213" header="0.31496062992125984" footer="0.31496062992125984"/>
  <pageSetup paperSize="8" scale="42" orientation="landscape" r:id="rId1"/>
  <headerFooter>
    <oddHeader xml:space="preserve">&amp;C&amp;"Arial,Bold"&amp;11&amp;KFF0000OFFICIAL SENSITIVE </oddHeader>
    <oddFooter xml:space="preserve">&amp;C&amp;"Arial,Bold"&amp;11&amp;KFF0000OFFICIAL SENSITIVE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5"/>
  <sheetViews>
    <sheetView showGridLines="0" showRuler="0" topLeftCell="F5" zoomScale="85" zoomScaleNormal="85" zoomScaleSheetLayoutView="75" zoomScalePageLayoutView="85" workbookViewId="0">
      <selection activeCell="F5" sqref="F5"/>
    </sheetView>
  </sheetViews>
  <sheetFormatPr defaultRowHeight="12.75" x14ac:dyDescent="0.2"/>
  <cols>
    <col min="1" max="1" width="12.42578125" customWidth="1"/>
    <col min="2" max="2" width="34.7109375" customWidth="1"/>
    <col min="3" max="3" width="44.28515625" customWidth="1"/>
    <col min="4" max="4" width="27" customWidth="1"/>
    <col min="5" max="5" width="55.85546875" customWidth="1"/>
    <col min="6" max="10" width="37.28515625" customWidth="1"/>
    <col min="11" max="13" width="12" customWidth="1"/>
    <col min="14" max="14" width="37.28515625" customWidth="1"/>
  </cols>
  <sheetData>
    <row r="1" spans="1:14" ht="18" x14ac:dyDescent="0.2">
      <c r="A1" s="1"/>
      <c r="B1" s="2"/>
      <c r="C1" s="3"/>
      <c r="D1" s="3"/>
      <c r="E1" s="3"/>
      <c r="F1" s="95"/>
      <c r="G1" s="95"/>
      <c r="H1" s="95"/>
      <c r="I1" s="95"/>
      <c r="J1" s="95"/>
      <c r="K1" s="95"/>
      <c r="L1" s="96"/>
      <c r="M1" s="96"/>
      <c r="N1" s="4"/>
    </row>
    <row r="2" spans="1:14" ht="20.25" x14ac:dyDescent="0.2">
      <c r="A2" s="5"/>
      <c r="B2" s="97"/>
      <c r="C2" s="97"/>
      <c r="D2" s="97"/>
      <c r="E2" s="97"/>
      <c r="F2" s="96"/>
      <c r="G2" s="96"/>
      <c r="H2" s="96"/>
      <c r="I2" s="96"/>
      <c r="J2" s="96"/>
      <c r="K2" s="96"/>
      <c r="L2" s="96"/>
      <c r="M2" s="96"/>
      <c r="N2" s="96"/>
    </row>
    <row r="3" spans="1:14" s="15" customFormat="1" ht="45.75" customHeight="1" x14ac:dyDescent="0.2">
      <c r="A3" s="156" t="s">
        <v>99</v>
      </c>
      <c r="B3" s="157"/>
      <c r="C3" s="157"/>
      <c r="D3" s="157"/>
      <c r="E3" s="157"/>
      <c r="F3" s="157"/>
      <c r="G3" s="157"/>
      <c r="H3" s="157"/>
      <c r="I3" s="157"/>
      <c r="J3" s="157"/>
      <c r="K3" s="157"/>
      <c r="L3" s="157"/>
      <c r="M3" s="157"/>
      <c r="N3" s="158"/>
    </row>
    <row r="4" spans="1:14" s="15" customFormat="1" ht="119.25" customHeight="1" x14ac:dyDescent="0.2">
      <c r="A4" s="159" t="s">
        <v>33</v>
      </c>
      <c r="B4" s="159" t="s">
        <v>34</v>
      </c>
      <c r="C4" s="108" t="s">
        <v>35</v>
      </c>
      <c r="D4" s="108" t="s">
        <v>36</v>
      </c>
      <c r="E4" s="108" t="s">
        <v>37</v>
      </c>
      <c r="F4" s="111" t="s">
        <v>47</v>
      </c>
      <c r="G4" s="111" t="s">
        <v>48</v>
      </c>
      <c r="H4" s="111" t="s">
        <v>49</v>
      </c>
      <c r="I4" s="111" t="s">
        <v>50</v>
      </c>
      <c r="J4" s="111" t="s">
        <v>51</v>
      </c>
      <c r="K4" s="161" t="s">
        <v>42</v>
      </c>
      <c r="L4" s="161" t="s">
        <v>18</v>
      </c>
      <c r="M4" s="161" t="s">
        <v>25</v>
      </c>
      <c r="N4" s="159" t="s">
        <v>43</v>
      </c>
    </row>
    <row r="5" spans="1:14" s="15" customFormat="1" ht="408.6" customHeight="1" x14ac:dyDescent="0.2">
      <c r="A5" s="160"/>
      <c r="B5" s="160"/>
      <c r="C5" s="46" t="s">
        <v>69</v>
      </c>
      <c r="D5" s="91" t="s">
        <v>78</v>
      </c>
      <c r="E5" s="53" t="s">
        <v>79</v>
      </c>
      <c r="F5" s="54" t="s">
        <v>80</v>
      </c>
      <c r="G5" s="54" t="s">
        <v>52</v>
      </c>
      <c r="H5" s="54" t="s">
        <v>53</v>
      </c>
      <c r="I5" s="54" t="s">
        <v>54</v>
      </c>
      <c r="J5" s="54" t="s">
        <v>55</v>
      </c>
      <c r="K5" s="162"/>
      <c r="L5" s="162"/>
      <c r="M5" s="162"/>
      <c r="N5" s="160"/>
    </row>
  </sheetData>
  <mergeCells count="7">
    <mergeCell ref="A3:N3"/>
    <mergeCell ref="A4:A5"/>
    <mergeCell ref="B4:B5"/>
    <mergeCell ref="K4:K5"/>
    <mergeCell ref="L4:L5"/>
    <mergeCell ref="M4:M5"/>
    <mergeCell ref="N4:N5"/>
  </mergeCells>
  <phoneticPr fontId="20" type="noConversion"/>
  <pageMargins left="0.25" right="0.25" top="0.75" bottom="0.75" header="0.3" footer="0.3"/>
  <pageSetup paperSize="8" scale="48" orientation="landscape" r:id="rId1"/>
  <headerFooter>
    <oddHeader>&amp;C&amp;"Arial,Bold"&amp;11&amp;KFF0000OFFICIAL SENSITIVE</oddHeader>
    <oddFooter xml:space="preserve">&amp;C&amp;"Arial,Bold"&amp;11&amp;KFF0000OFFICIAL SENSITIVE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3227A500A8281D4C96EDE7B618DC774D" ma:contentTypeVersion="116" ma:contentTypeDescription="Designed to facilitate the storage of MOD Documents with a '.doc' or '.docx' extension" ma:contentTypeScope="" ma:versionID="f1f0cf5d1c5adb513a9b9f4d158530f4">
  <xsd:schema xmlns:xsd="http://www.w3.org/2001/XMLSchema" xmlns:p="http://schemas.microsoft.com/office/2006/metadata/properties" xmlns:ns1="http://schemas.microsoft.com/sharepoint/v3" xmlns:ns2="FAC500F8-4660-4D6E-B7C0-B7296A1A408C" xmlns:ns3="fac500f8-4660-4d6e-b7c0-b7296a1a408c" xmlns:ns4="b8600396-f459-435d-b5b1-0ff65028ef22" xmlns:ns5="0b271f44-5a9b-40e8-9080-e13dc6aa316b" xmlns:ns6="d959a910-81de-47ba-b8a1-c0ae7c407617" xmlns:ns7="532a29d5-c51f-4b13-8c44-34d96996090f" xmlns:ns8="6280a82f-919d-4a1b-9534-d915553852a5" targetNamespace="http://schemas.microsoft.com/office/2006/metadata/properties" ma:root="true" ma:fieldsID="4c503e5a7daaa14bb009363ec24b15fb" ns1:_="" ns2:_="" ns3:_="" ns4:_="" ns5:_="" ns6:_="" ns7:_="" ns8:_="">
    <xsd:import namespace="http://schemas.microsoft.com/sharepoint/v3"/>
    <xsd:import namespace="FAC500F8-4660-4D6E-B7C0-B7296A1A408C"/>
    <xsd:import namespace="fac500f8-4660-4d6e-b7c0-b7296a1a408c"/>
    <xsd:import namespace="b8600396-f459-435d-b5b1-0ff65028ef22"/>
    <xsd:import namespace="0b271f44-5a9b-40e8-9080-e13dc6aa316b"/>
    <xsd:import namespace="d959a910-81de-47ba-b8a1-c0ae7c407617"/>
    <xsd:import namespace="532a29d5-c51f-4b13-8c44-34d96996090f"/>
    <xsd:import namespace="6280a82f-919d-4a1b-9534-d915553852a5"/>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4:Region" minOccurs="0"/>
                <xsd:element ref="ns4:RegionOOB" minOccurs="0"/>
                <xsd:element ref="ns5:SC_FinYear" minOccurs="0"/>
                <xsd:element ref="ns4:Staff_x0020_Location" minOccurs="0"/>
                <xsd:element ref="ns4:Staff_x0020_LocationOOB" minOccurs="0"/>
                <xsd:element ref="ns4:Trirega" minOccurs="0"/>
                <xsd:element ref="ns4:TriregaOOB" minOccurs="0"/>
                <xsd:element ref="ns4:Estate" minOccurs="0"/>
                <xsd:element ref="ns4:EstateOOB" minOccurs="0"/>
                <xsd:element ref="ns4:Contractor" minOccurs="0"/>
                <xsd:element ref="ns4:ContractorOOB" minOccurs="0"/>
                <xsd:element ref="ns4:Country" minOccurs="0"/>
                <xsd:element ref="ns4:CountryOOB" minOccurs="0"/>
                <xsd:element ref="ns5:SC_J_x0020_Cat" minOccurs="0"/>
                <xsd:element ref="ns3:MeridioEDCData" minOccurs="0"/>
                <xsd:element ref="ns3:Declared" minOccurs="0"/>
                <xsd:element ref="ns3:DocId" minOccurs="0"/>
                <xsd:element ref="ns3:MeridioUrl" minOccurs="0"/>
                <xsd:element ref="ns3:MeridioEDCStatus" minOccurs="0"/>
                <xsd:element ref="ns6:Spare_x0020_MetaEngine_x0020_1" minOccurs="0"/>
                <xsd:element ref="ns6:Spare_x0020_MetaEngine_x0020_1OOB" minOccurs="0"/>
                <xsd:element ref="ns6:Spare_x0020_MetaEngine_x0020_2" minOccurs="0"/>
                <xsd:element ref="ns6:Spare_x0020_MetaEngine_x0020_2OOB" minOccurs="0"/>
                <xsd:element ref="ns7:PQQ_x0020_Stage"/>
                <xsd:element ref="ns8:Contract_x0020_Number" minOccurs="0"/>
                <xsd:element ref="ns8:Contract_x0020_NumberOOB"/>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FAC500F8-4660-4D6E-B7C0-B7296A1A408C" elementFormDefault="qualified">
    <xsd:import namespace="http://schemas.microsoft.com/office/2006/documentManagement/type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DEFENCE ESTATE"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STATE"/>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Commercial manag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4"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5" ma:displayName="Business Owner:" ma:default="Defence Infrastructure Organisation"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fence Infrastructure Organisation"/>
              <xsd:maxLength value="255"/>
            </xsd:restriction>
          </xsd:simpleType>
        </xsd:union>
      </xsd:simpleType>
    </xsd:element>
    <xsd:element name="fileplanID" ma:index="16"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7"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fac500f8-4660-4d6e-b7c0-b7296a1a408c" elementFormDefault="qualified">
    <xsd:import namespace="http://schemas.microsoft.com/office/2006/documentManagement/type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MeridioEDCData" ma:index="51" nillable="true" ma:displayName="MeridioEDCData" ma:hidden="true" ma:internalName="MeridioEDCData">
      <xsd:simpleType>
        <xsd:restriction base="dms:Text"/>
      </xsd:simpleType>
    </xsd:element>
    <xsd:element name="Declared" ma:index="52" nillable="true" ma:displayName="Declared" ma:default="FALSE" ma:hidden="true" ma:internalName="Declared">
      <xsd:simpleType>
        <xsd:restriction base="dms:Boolean"/>
      </xsd:simpleType>
    </xsd:element>
    <xsd:element name="DocId" ma:index="53" nillable="true" ma:displayName="DocId" ma:hidden="true" ma:internalName="DocId">
      <xsd:simpleType>
        <xsd:restriction base="dms:Text"/>
      </xsd:simpleType>
    </xsd:element>
    <xsd:element name="MeridioUrl" ma:index="54" nillable="true" ma:displayName="MeridioUrl" ma:hidden="true" ma:internalName="MeridioUrl">
      <xsd:simpleType>
        <xsd:restriction base="dms:Text"/>
      </xsd:simpleType>
    </xsd:element>
    <xsd:element name="MeridioEDCStatus" ma:index="55" nillable="true" ma:displayName="MeridioEDCStatus" ma:hidden="true" ma:internalName="MeridioEDCStatus">
      <xsd:simpleType>
        <xsd:restriction base="dms:Text"/>
      </xsd:simpleType>
    </xsd:element>
  </xsd:schema>
  <xsd:schema xmlns:xsd="http://www.w3.org/2001/XMLSchema" xmlns:dms="http://schemas.microsoft.com/office/2006/documentManagement/types" targetNamespace="b8600396-f459-435d-b5b1-0ff65028ef22" elementFormDefault="qualified">
    <xsd:import namespace="http://schemas.microsoft.com/office/2006/documentManagement/types"/>
    <xsd:element name="Region" ma:index="37" nillable="true" ma:displayName="Region" ma:description="Region Name" ma:hidden="true" ma:internalName="Region" ma:readOnly="false">
      <xsd:simpleType>
        <xsd:restriction base="dms:Unknown"/>
      </xsd:simpleType>
    </xsd:element>
    <xsd:element name="RegionOOB" ma:index="38" nillable="true" ma:displayName="Region:" ma:format="Dropdown" ma:hidden="true" ma:internalName="RegionOOB" ma:readOnly="false">
      <xsd:simpleType>
        <xsd:union memberTypes="dms:Text">
          <xsd:simpleType>
            <xsd:restriction base="dms:Choice">
              <xsd:enumeration value="None"/>
              <xsd:maxLength value="255"/>
            </xsd:restriction>
          </xsd:simpleType>
        </xsd:union>
      </xsd:simpleType>
    </xsd:element>
    <xsd:element name="Staff_x0020_Location" ma:index="40" nillable="true" ma:displayName="DIO Site" ma:description="This is where staff are located; their desk." ma:hidden="true" ma:internalName="Staff_x0020_Location" ma:readOnly="false">
      <xsd:simpleType>
        <xsd:restriction base="dms:Unknown"/>
      </xsd:simpleType>
    </xsd:element>
    <xsd:element name="Staff_x0020_LocationOOB" ma:index="41" nillable="true" ma:displayName="DIO Site:" ma:format="Dropdown" ma:hidden="true" ma:internalName="Staff_x0020_LocationOOB" ma:readOnly="false">
      <xsd:simpleType>
        <xsd:union memberTypes="dms:Text">
          <xsd:simpleType>
            <xsd:restriction base="dms:Choice">
              <xsd:enumeration value="None"/>
              <xsd:maxLength value="255"/>
            </xsd:restriction>
          </xsd:simpleType>
        </xsd:union>
      </xsd:simpleType>
    </xsd:element>
    <xsd:element name="Trirega" ma:index="42" nillable="true" ma:displayName="Trirega Category" ma:description="Trirega categories" ma:hidden="true" ma:internalName="Trirega" ma:readOnly="false">
      <xsd:simpleType>
        <xsd:restriction base="dms:Unknown"/>
      </xsd:simpleType>
    </xsd:element>
    <xsd:element name="TriregaOOB" ma:index="43" nillable="true" ma:displayName="Trirega Category:" ma:format="Dropdown" ma:hidden="true" ma:internalName="TriregaOOB" ma:readOnly="false">
      <xsd:simpleType>
        <xsd:union memberTypes="dms:Text">
          <xsd:simpleType>
            <xsd:restriction base="dms:Choice">
              <xsd:enumeration value="None"/>
              <xsd:maxLength value="255"/>
            </xsd:restriction>
          </xsd:simpleType>
        </xsd:union>
      </xsd:simpleType>
    </xsd:element>
    <xsd:element name="Estate" ma:index="44" nillable="true" ma:displayName="Estate Type" ma:description="Various types of estate classification" ma:hidden="true" ma:internalName="Estate" ma:readOnly="false">
      <xsd:simpleType>
        <xsd:restriction base="dms:Unknown"/>
      </xsd:simpleType>
    </xsd:element>
    <xsd:element name="EstateOOB" ma:index="45" nillable="true" ma:displayName="Estate Type:" ma:default="Not Defined" ma:format="Dropdown" ma:hidden="true" ma:internalName="EstateOOB" ma:readOnly="false">
      <xsd:simpleType>
        <xsd:union memberTypes="dms:Text">
          <xsd:simpleType>
            <xsd:restriction base="dms:Choice">
              <xsd:enumeration value="Not Defined"/>
              <xsd:maxLength value="255"/>
            </xsd:restriction>
          </xsd:simpleType>
        </xsd:union>
      </xsd:simpleType>
    </xsd:element>
    <xsd:element name="Contractor" ma:index="46" nillable="true" ma:displayName="Contractor" ma:description="This is the contractor; it is not the contract name." ma:hidden="true" ma:internalName="Contractor" ma:readOnly="false">
      <xsd:simpleType>
        <xsd:restriction base="dms:Unknown"/>
      </xsd:simpleType>
    </xsd:element>
    <xsd:element name="ContractorOOB" ma:index="47" nillable="true" ma:displayName="Contractor:" ma:format="Dropdown" ma:hidden="true" ma:internalName="ContractorOOB" ma:readOnly="false">
      <xsd:simpleType>
        <xsd:union memberTypes="dms:Text">
          <xsd:simpleType>
            <xsd:restriction base="dms:Choice">
              <xsd:enumeration value="None"/>
              <xsd:maxLength value="255"/>
            </xsd:restriction>
          </xsd:simpleType>
        </xsd:union>
      </xsd:simpleType>
    </xsd:element>
    <xsd:element name="Country" ma:index="48" nillable="true" ma:displayName="Country" ma:description="Country" ma:hidden="true" ma:internalName="Country" ma:readOnly="false">
      <xsd:simpleType>
        <xsd:restriction base="dms:Unknown"/>
      </xsd:simpleType>
    </xsd:element>
    <xsd:element name="CountryOOB" ma:index="49" nillable="true" ma:displayName="Country:" ma:format="Dropdown" ma:hidden="true" ma:internalName="CountryOOB" ma:readOnly="false">
      <xsd:simpleType>
        <xsd:union memberTypes="dms:Text">
          <xsd:simpleType>
            <xsd:restriction base="dms:Choice">
              <xsd:enumeration value="None"/>
              <xsd:maxLength value="255"/>
            </xsd:restriction>
          </xsd:simpleType>
        </xsd:union>
      </xsd:simpleType>
    </xsd:element>
  </xsd:schema>
  <xsd:schema xmlns:xsd="http://www.w3.org/2001/XMLSchema" xmlns:dms="http://schemas.microsoft.com/office/2006/documentManagement/types" targetNamespace="0b271f44-5a9b-40e8-9080-e13dc6aa316b" elementFormDefault="qualified">
    <xsd:import namespace="http://schemas.microsoft.com/office/2006/documentManagement/types"/>
    <xsd:element name="SC_FinYear" ma:index="39" nillable="true" ma:displayName="Fin Year" ma:default="Not Defined" ma:description="Site Collection wide col for Fin year lookups" ma:format="Dropdown" ma:hidden="true" ma:internalName="SC_FinYear" ma:readOnly="false">
      <xsd:simpleType>
        <xsd:restriction base="dms:Choice">
          <xsd:enumeration value="Not Defined"/>
          <xsd:enumeration value="FY07/08"/>
          <xsd:enumeration value="FY08/09"/>
          <xsd:enumeration value="FY09/10"/>
          <xsd:enumeration value="FY10/11"/>
          <xsd:enumeration value="FY11/12"/>
          <xsd:enumeration value="FY12/13"/>
          <xsd:enumeration value="FY13/12"/>
          <xsd:enumeration value="FY13/14"/>
          <xsd:enumeration value="FY14/15"/>
          <xsd:enumeration value="FY15/16"/>
          <xsd:enumeration value="FY16/17"/>
          <xsd:enumeration value="FY17/18"/>
          <xsd:enumeration value="FY18/19"/>
          <xsd:enumeration value="FY19/20"/>
          <xsd:enumeration value="FY20/21"/>
          <xsd:enumeration value="FY21/22"/>
          <xsd:enumeration value="FY22/23"/>
          <xsd:enumeration value="FY23/24"/>
          <xsd:enumeration value="FY24/25"/>
        </xsd:restriction>
      </xsd:simpleType>
    </xsd:element>
    <xsd:element name="SC_J_x0020_Cat" ma:index="50" nillable="true" ma:displayName="J Cat Choice" ma:default="Not Defined" ma:description="This is a list of staff categories used across the site collection." ma:format="Dropdown" ma:hidden="true" ma:internalName="SC_J_x0020_Cat" ma:readOnly="false">
      <xsd:simpleType>
        <xsd:restriction base="dms:Choice">
          <xsd:enumeration value="Not Defined"/>
          <xsd:enumeration value="J1"/>
          <xsd:enumeration value="J2"/>
          <xsd:enumeration value="J3"/>
          <xsd:enumeration value="J4"/>
          <xsd:enumeration value="J5"/>
          <xsd:enumeration value="J6"/>
          <xsd:enumeration value="J7"/>
          <xsd:enumeration value="J8"/>
          <xsd:enumeration value="J9"/>
        </xsd:restriction>
      </xsd:simpleType>
    </xsd:element>
  </xsd:schema>
  <xsd:schema xmlns:xsd="http://www.w3.org/2001/XMLSchema" xmlns:dms="http://schemas.microsoft.com/office/2006/documentManagement/types" targetNamespace="d959a910-81de-47ba-b8a1-c0ae7c407617" elementFormDefault="qualified">
    <xsd:import namespace="http://schemas.microsoft.com/office/2006/documentManagement/types"/>
    <xsd:element name="Spare_x0020_MetaEngine_x0020_1" ma:index="56" nillable="true" ma:displayName="Spare MetaEngine 1" ma:hidden="true" ma:internalName="Spare_x0020_MetaEngine_x0020_1" ma:readOnly="false">
      <xsd:simpleType>
        <xsd:restriction base="dms:Unknown"/>
      </xsd:simpleType>
    </xsd:element>
    <xsd:element name="Spare_x0020_MetaEngine_x0020_1OOB" ma:index="57" nillable="true" ma:displayName="Spare MetaEngine 1:" ma:format="Dropdown" ma:hidden="true" ma:internalName="Spare_x0020_MetaEngine_x0020_1OOB" ma:readOnly="false">
      <xsd:simpleType>
        <xsd:union memberTypes="dms:Text">
          <xsd:simpleType>
            <xsd:restriction base="dms:Choice">
              <xsd:enumeration value="None"/>
              <xsd:maxLength value="255"/>
            </xsd:restriction>
          </xsd:simpleType>
        </xsd:union>
      </xsd:simpleType>
    </xsd:element>
    <xsd:element name="Spare_x0020_MetaEngine_x0020_2" ma:index="58" nillable="true" ma:displayName="Spare MetaEngine 2" ma:hidden="true" ma:internalName="Spare_x0020_MetaEngine_x0020_2" ma:readOnly="false">
      <xsd:simpleType>
        <xsd:restriction base="dms:Unknown"/>
      </xsd:simpleType>
    </xsd:element>
    <xsd:element name="Spare_x0020_MetaEngine_x0020_2OOB" ma:index="59" nillable="true" ma:displayName="Spare MetaEngine 2:" ma:format="Dropdown" ma:hidden="true" ma:internalName="Spare_x0020_MetaEngine_x0020_2OOB" ma:readOnly="false">
      <xsd:simpleType>
        <xsd:union memberTypes="dms:Text">
          <xsd:simpleType>
            <xsd:restriction base="dms:Choice">
              <xsd:enumeration value="None"/>
              <xsd:maxLength value="255"/>
            </xsd:restriction>
          </xsd:simpleType>
        </xsd:union>
      </xsd:simpleType>
    </xsd:element>
  </xsd:schema>
  <xsd:schema xmlns:xsd="http://www.w3.org/2001/XMLSchema" xmlns:dms="http://schemas.microsoft.com/office/2006/documentManagement/types" targetNamespace="532a29d5-c51f-4b13-8c44-34d96996090f" elementFormDefault="qualified">
    <xsd:import namespace="http://schemas.microsoft.com/office/2006/documentManagement/types"/>
    <xsd:element name="PQQ_x0020_Stage" ma:index="60" ma:displayName="ITT Stage" ma:default="Not Defined" ma:format="Dropdown" ma:internalName="PQQ_x0020_Stage">
      <xsd:simpleType>
        <xsd:restriction base="dms:Choice">
          <xsd:enumeration value="Not Defined"/>
          <xsd:enumeration value="Amendments"/>
          <xsd:enumeration value="Booklet No"/>
          <xsd:enumeration value="Clarification"/>
          <xsd:enumeration value="Negotiated Procedure"/>
          <xsd:enumeration value="SNIT"/>
        </xsd:restriction>
      </xsd:simpleType>
    </xsd:element>
  </xsd:schema>
  <xsd:schema xmlns:xsd="http://www.w3.org/2001/XMLSchema" xmlns:dms="http://schemas.microsoft.com/office/2006/documentManagement/types" targetNamespace="6280a82f-919d-4a1b-9534-d915553852a5" elementFormDefault="qualified">
    <xsd:import namespace="http://schemas.microsoft.com/office/2006/documentManagement/types"/>
    <xsd:element name="Contract_x0020_Number" ma:index="61" nillable="true" ma:displayName="Contract Number" ma:hidden="true" ma:internalName="Contract_x0020_Number">
      <xsd:simpleType>
        <xsd:restriction base="dms:Unknown"/>
      </xsd:simpleType>
    </xsd:element>
    <xsd:element name="Contract_x0020_NumberOOB" ma:index="62" ma:displayName="Contract Number:" ma:format="Dropdown" ma:internalName="Contract_x0020_NumberOOB">
      <xsd:simpleType>
        <xsd:union memberTypes="dms:Text">
          <xsd:simpleType>
            <xsd:restriction base="dms:Choice">
              <xsd:enumeration value="None"/>
              <xsd:maxLength value="255"/>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OFFICIAL-SENSITIVE</UKProtectiveMarking>
    <BusinessOwner xmlns="FAC500F8-4660-4D6E-B7C0-B7296A1A408C" xsi:nil="true"/>
    <PolicyIdentifier xmlns="http://schemas.microsoft.com/sharepoint/v3">UK</PolicyIdentifier>
    <SC_J_x0020_Cat xmlns="0b271f44-5a9b-40e8-9080-e13dc6aa316b" xsi:nil="true"/>
    <MeridioEDCStatus xmlns="fac500f8-4660-4d6e-b7c0-b7296a1a408c" xsi:nil="true"/>
    <DPADisclosabilityIndicator xmlns="http://schemas.microsoft.com/sharepoint/v3" xsi:nil="true"/>
    <EIRException xmlns="http://schemas.microsoft.com/sharepoint/v3" xsi:nil="true"/>
    <FOIReleasedOnRequest xmlns="http://schemas.microsoft.com/sharepoint/v3" xsi:nil="true"/>
    <Staff_x0020_Location xmlns="b8600396-f459-435d-b5b1-0ff65028ef22" xsi:nil="true"/>
    <CountryOOB xmlns="b8600396-f459-435d-b5b1-0ff65028ef22" xsi:nil="true"/>
    <Contractor xmlns="b8600396-f459-435d-b5b1-0ff65028ef22" xsi:nil="true"/>
    <Status xmlns="http://schemas.microsoft.com/sharepoint/v3">Draft</Status>
    <TriregaOOB xmlns="b8600396-f459-435d-b5b1-0ff65028ef22" xsi:nil="true"/>
    <Contract_x0020_NumberOOB xmlns="6280a82f-919d-4a1b-9534-d915553852a5">DIOCB6/5E</Contract_x0020_NumberOOB>
    <Subject_x0020_CategoryOOB xmlns="FAC500F8-4660-4D6E-B7C0-B7296A1A408C">
      <Value>DEFENCE ESTATE</Value>
    </Subject_x0020_CategoryOOB>
    <SubjectKeywords xmlns="FAC500F8-4660-4D6E-B7C0-B7296A1A408C" xsi:nil="true"/>
    <Local_x0020_KeywordsOOB xmlns="FAC500F8-4660-4D6E-B7C0-B7296A1A408C">
      <Value>Annex E</Value>
      <Value>DIOCB6/5E</Value>
      <Value>Henry Brothers</Value>
      <Value>ROR</Value>
    </Local_x0020_KeywordsOOB>
    <fileplanIDOOB xmlns="FAC500F8-4660-4D6E-B7C0-B7296A1A408C">04_Deliver</fileplanIDOOB>
    <Staff_x0020_LocationOOB xmlns="b8600396-f459-435d-b5b1-0ff65028ef22" xsi:nil="true"/>
    <Trirega xmlns="b8600396-f459-435d-b5b1-0ff65028ef22" xsi:nil="true"/>
    <Estate xmlns="b8600396-f459-435d-b5b1-0ff65028ef22" xsi:nil="true"/>
    <Contract_x0020_Number xmlns="6280a82f-919d-4a1b-9534-d915553852a5" xsi:nil="true"/>
    <SubjectCategory xmlns="FAC500F8-4660-4D6E-B7C0-B7296A1A408C" xsi:nil="true"/>
    <fileplanIDPTH xmlns="fac500f8-4660-4d6e-b7c0-b7296a1a408c">04_Deliver</fileplanIDPTH>
    <Spare_x0020_MetaEngine_x0020_2OOB xmlns="d959a910-81de-47ba-b8a1-c0ae7c407617" xsi:nil="true"/>
    <AuthorOriginator xmlns="http://schemas.microsoft.com/sharepoint/v3">Woodcock, Geoffrey Mr</AuthorOriginator>
    <DPAExemption xmlns="http://schemas.microsoft.com/sharepoint/v3" xsi:nil="true"/>
    <Spare_x0020_MetaEngine_x0020_2 xmlns="d959a910-81de-47ba-b8a1-c0ae7c407617" xsi:nil="true"/>
    <Declared xmlns="fac500f8-4660-4d6e-b7c0-b7296a1a408c">false</Declared>
    <fileplanID xmlns="FAC500F8-4660-4D6E-B7C0-B7296A1A408C" xsi:nil="true"/>
    <Business_x0020_OwnerOOB xmlns="FAC500F8-4660-4D6E-B7C0-B7296A1A408C">Defence Infrastructure Organisation</Business_x0020_OwnerOOB>
    <Copyright xmlns="http://schemas.microsoft.com/sharepoint/v3" xsi:nil="true"/>
    <RegionOOB xmlns="b8600396-f459-435d-b5b1-0ff65028ef22" xsi:nil="true"/>
    <SC_FinYear xmlns="0b271f44-5a9b-40e8-9080-e13dc6aa316b" xsi:nil="true"/>
    <SecurityDescriptors xmlns="http://schemas.microsoft.com/sharepoint/v3">None</SecurityDescriptors>
    <Region xmlns="b8600396-f459-435d-b5b1-0ff65028ef22" xsi:nil="true"/>
    <ContractorOOB xmlns="b8600396-f459-435d-b5b1-0ff65028ef22" xsi:nil="true"/>
    <DocId xmlns="fac500f8-4660-4d6e-b7c0-b7296a1a408c" xsi:nil="true"/>
    <RetentionCategory xmlns="http://schemas.microsoft.com/sharepoint/v3">None</RetentionCategory>
    <EstateOOB xmlns="b8600396-f459-435d-b5b1-0ff65028ef22" xsi:nil="true"/>
    <MeridioUrl xmlns="fac500f8-4660-4d6e-b7c0-b7296a1a408c" xsi:nil="true"/>
    <SecurityNonUKConstraints xmlns="http://schemas.microsoft.com/sharepoint/v3" xsi:nil="true"/>
    <FOIPublicationDate xmlns="http://schemas.microsoft.com/sharepoint/v3" xsi:nil="true"/>
    <Spare_x0020_MetaEngine_x0020_1OOB xmlns="d959a910-81de-47ba-b8a1-c0ae7c407617" xsi:nil="true"/>
    <Subject_x0020_KeywordsOOB xmlns="FAC500F8-4660-4D6E-B7C0-B7296A1A408C">
      <Value>Commercial management</Value>
    </Subject_x0020_KeywordsOOB>
    <DocumentVersion xmlns="http://schemas.microsoft.com/sharepoint/v3" xsi:nil="true"/>
    <EIRDisclosabilityIndicator xmlns="http://schemas.microsoft.com/sharepoint/v3" xsi:nil="true"/>
    <CreatedOriginated xmlns="http://schemas.microsoft.com/sharepoint/v3">2015-10-07T23:00:00+00:00</CreatedOriginated>
    <FOIExemption xmlns="http://schemas.microsoft.com/sharepoint/v3">No</FOIExemption>
    <Description xmlns="http://schemas.microsoft.com/sharepoint/v3" xsi:nil="true"/>
    <Country xmlns="b8600396-f459-435d-b5b1-0ff65028ef22" xsi:nil="true"/>
    <PQQ_x0020_Stage xmlns="532a29d5-c51f-4b13-8c44-34d96996090f">SNIT</PQQ_x0020_Stage>
    <LocalKeywords xmlns="FAC500F8-4660-4D6E-B7C0-B7296A1A408C" xsi:nil="true"/>
    <MeridioEDCData xmlns="fac500f8-4660-4d6e-b7c0-b7296a1a408c" xsi:nil="true"/>
    <Spare_x0020_MetaEngine_x0020_1 xmlns="d959a910-81de-47ba-b8a1-c0ae7c407617" xsi:nil="true"/>
  </documentManagement>
</p:properties>
</file>

<file path=customXml/itemProps1.xml><?xml version="1.0" encoding="utf-8"?>
<ds:datastoreItem xmlns:ds="http://schemas.openxmlformats.org/officeDocument/2006/customXml" ds:itemID="{3BA6DC15-9DEB-4E99-B334-043484158257}">
  <ds:schemaRefs>
    <ds:schemaRef ds:uri="http://schemas.microsoft.com/office/2006/metadata/longProperties"/>
  </ds:schemaRefs>
</ds:datastoreItem>
</file>

<file path=customXml/itemProps2.xml><?xml version="1.0" encoding="utf-8"?>
<ds:datastoreItem xmlns:ds="http://schemas.openxmlformats.org/officeDocument/2006/customXml" ds:itemID="{3C80C25A-6431-46A0-B1AF-D9C8636722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AC500F8-4660-4D6E-B7C0-B7296A1A408C"/>
    <ds:schemaRef ds:uri="fac500f8-4660-4d6e-b7c0-b7296a1a408c"/>
    <ds:schemaRef ds:uri="b8600396-f459-435d-b5b1-0ff65028ef22"/>
    <ds:schemaRef ds:uri="0b271f44-5a9b-40e8-9080-e13dc6aa316b"/>
    <ds:schemaRef ds:uri="d959a910-81de-47ba-b8a1-c0ae7c407617"/>
    <ds:schemaRef ds:uri="532a29d5-c51f-4b13-8c44-34d96996090f"/>
    <ds:schemaRef ds:uri="6280a82f-919d-4a1b-9534-d915553852a5"/>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EF208A66-99DC-400F-9FEC-B73F627E3FBA}">
  <ds:schemaRefs>
    <ds:schemaRef ds:uri="http://schemas.microsoft.com/sharepoint/v3/contenttype/forms"/>
  </ds:schemaRefs>
</ds:datastoreItem>
</file>

<file path=customXml/itemProps4.xml><?xml version="1.0" encoding="utf-8"?>
<ds:datastoreItem xmlns:ds="http://schemas.openxmlformats.org/officeDocument/2006/customXml" ds:itemID="{95E7DE3C-BC14-4AA2-9EAE-2D3EC2A0D12A}">
  <ds:schemaRefs>
    <ds:schemaRef ds:uri="http://schemas.openxmlformats.org/package/2006/metadata/core-properties"/>
    <ds:schemaRef ds:uri="6280a82f-919d-4a1b-9534-d915553852a5"/>
    <ds:schemaRef ds:uri="532a29d5-c51f-4b13-8c44-34d96996090f"/>
    <ds:schemaRef ds:uri="http://schemas.microsoft.com/office/2006/documentManagement/types"/>
    <ds:schemaRef ds:uri="http://purl.org/dc/terms/"/>
    <ds:schemaRef ds:uri="fac500f8-4660-4d6e-b7c0-b7296a1a408c"/>
    <ds:schemaRef ds:uri="http://www.w3.org/XML/1998/namespace"/>
    <ds:schemaRef ds:uri="http://purl.org/dc/dcmitype/"/>
    <ds:schemaRef ds:uri="d959a910-81de-47ba-b8a1-c0ae7c407617"/>
    <ds:schemaRef ds:uri="http://schemas.microsoft.com/office/2006/metadata/properties"/>
    <ds:schemaRef ds:uri="0b271f44-5a9b-40e8-9080-e13dc6aa316b"/>
    <ds:schemaRef ds:uri="http://purl.org/dc/elements/1.1/"/>
    <ds:schemaRef ds:uri="b8600396-f459-435d-b5b1-0ff65028ef22"/>
    <ds:schemaRef ds:uri="FAC500F8-4660-4D6E-B7C0-B7296A1A408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Front Cover</vt:lpstr>
      <vt:lpstr>Evaluation Methodology</vt:lpstr>
      <vt:lpstr>1</vt:lpstr>
      <vt:lpstr>Scored ROR</vt:lpstr>
      <vt:lpstr>P-F ROR</vt:lpstr>
      <vt:lpstr>2</vt:lpstr>
      <vt:lpstr>3</vt:lpstr>
      <vt:lpstr>4</vt:lpstr>
      <vt:lpstr>5</vt:lpstr>
      <vt:lpstr>6</vt:lpstr>
      <vt:lpstr>'6'!Print_Area</vt:lpstr>
      <vt:lpstr>'Evaluation Methodology'!Print_Area</vt:lpstr>
    </vt:vector>
  </TitlesOfParts>
  <Company>URS Corporation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20151016 Annex E ROR WP A2 HB 5E</dc:title>
  <dc:creator>Computing Services</dc:creator>
  <cp:lastModifiedBy>Doyle, Kate C2 (DIO Comrcl-3e1a2)</cp:lastModifiedBy>
  <cp:revision/>
  <cp:lastPrinted>2018-06-21T08:27:54Z</cp:lastPrinted>
  <dcterms:created xsi:type="dcterms:W3CDTF">2013-11-29T09:15:30Z</dcterms:created>
  <dcterms:modified xsi:type="dcterms:W3CDTF">2018-06-21T08:29:23Z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
    <vt:lpwstr>MOD Document</vt:lpwstr>
  </property>
  <property fmtid="{D5CDD505-2E9C-101B-9397-08002B2CF9AE}" pid="4" name="From">
    <vt:lpwstr/>
  </property>
  <property fmtid="{D5CDD505-2E9C-101B-9397-08002B2CF9AE}" pid="5" name="Cc">
    <vt:lpwstr/>
  </property>
  <property fmtid="{D5CDD505-2E9C-101B-9397-08002B2CF9AE}" pid="6" name="Sent">
    <vt:lpwstr/>
  </property>
  <property fmtid="{D5CDD505-2E9C-101B-9397-08002B2CF9AE}" pid="7" name="MODSubject">
    <vt:lpwstr/>
  </property>
  <property fmtid="{D5CDD505-2E9C-101B-9397-08002B2CF9AE}" pid="8" name="To">
    <vt:lpwstr/>
  </property>
  <property fmtid="{D5CDD505-2E9C-101B-9397-08002B2CF9AE}" pid="9" name="DateScanned">
    <vt:lpwstr/>
  </property>
  <property fmtid="{D5CDD505-2E9C-101B-9397-08002B2CF9AE}" pid="10" name="ScannerOperator">
    <vt:lpwstr/>
  </property>
  <property fmtid="{D5CDD505-2E9C-101B-9397-08002B2CF9AE}" pid="11" name="MODImageCleaning">
    <vt:lpwstr/>
  </property>
  <property fmtid="{D5CDD505-2E9C-101B-9397-08002B2CF9AE}" pid="12" name="MODNumberOfPagesScanned">
    <vt:lpwstr/>
  </property>
  <property fmtid="{D5CDD505-2E9C-101B-9397-08002B2CF9AE}" pid="13" name="MODScanStandard">
    <vt:lpwstr/>
  </property>
  <property fmtid="{D5CDD505-2E9C-101B-9397-08002B2CF9AE}" pid="14" name="MODScanVerified">
    <vt:lpwstr>Pending</vt:lpwstr>
  </property>
  <property fmtid="{D5CDD505-2E9C-101B-9397-08002B2CF9AE}" pid="15" name="URL">
    <vt:lpwstr>, </vt:lpwstr>
  </property>
</Properties>
</file>